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avkuhn\Desktop\"/>
    </mc:Choice>
  </mc:AlternateContent>
  <bookViews>
    <workbookView xWindow="0" yWindow="0" windowWidth="19180" windowHeight="6220"/>
  </bookViews>
  <sheets>
    <sheet name="Sheet1" sheetId="1" r:id="rId1"/>
    <sheet name="Sheet2" sheetId="2" r:id="rId2"/>
    <sheet name="Sheet3" sheetId="3" r:id="rId3"/>
  </sheets>
  <definedNames>
    <definedName name="ExternalData_1" localSheetId="0">Sheet1!$A$1:$D$22</definedName>
  </definedNames>
  <calcPr calcId="162913"/>
</workbook>
</file>

<file path=xl/calcChain.xml><?xml version="1.0" encoding="utf-8"?>
<calcChain xmlns="http://schemas.openxmlformats.org/spreadsheetml/2006/main">
  <c r="F31" i="1" l="1"/>
  <c r="F2" i="1"/>
  <c r="F47" i="1" l="1"/>
  <c r="G47" i="1" s="1"/>
  <c r="H47" i="1" s="1"/>
  <c r="I47" i="1" s="1"/>
  <c r="J47" i="1" s="1"/>
  <c r="K47" i="1" s="1"/>
  <c r="F36" i="1"/>
  <c r="G71" i="1" l="1"/>
  <c r="H71" i="1" s="1"/>
  <c r="I71" i="1" s="1"/>
  <c r="J71" i="1" s="1"/>
  <c r="K71" i="1" s="1"/>
  <c r="G51" i="1"/>
  <c r="H51" i="1" s="1"/>
  <c r="I51" i="1" s="1"/>
  <c r="J51" i="1" s="1"/>
  <c r="K51" i="1" s="1"/>
  <c r="F45" i="1"/>
  <c r="F63" i="1"/>
  <c r="G63" i="1" s="1"/>
  <c r="H63" i="1" s="1"/>
  <c r="I63" i="1" s="1"/>
  <c r="J63" i="1" s="1"/>
  <c r="K63" i="1" s="1"/>
  <c r="F62" i="1"/>
  <c r="G62" i="1" s="1"/>
  <c r="H62" i="1" s="1"/>
  <c r="I62" i="1" s="1"/>
  <c r="J62" i="1" s="1"/>
  <c r="K62" i="1" s="1"/>
  <c r="F61" i="1"/>
  <c r="G61" i="1" s="1"/>
  <c r="H61" i="1" s="1"/>
  <c r="I61" i="1" s="1"/>
  <c r="J61" i="1" s="1"/>
  <c r="K61" i="1" s="1"/>
  <c r="F59" i="1"/>
  <c r="G59" i="1" s="1"/>
  <c r="H59" i="1" s="1"/>
  <c r="I59" i="1" s="1"/>
  <c r="J59" i="1" s="1"/>
  <c r="K59" i="1" s="1"/>
  <c r="F58" i="1"/>
  <c r="G58" i="1" s="1"/>
  <c r="H58" i="1" s="1"/>
  <c r="I58" i="1" s="1"/>
  <c r="J58" i="1" s="1"/>
  <c r="K58" i="1" s="1"/>
  <c r="F57" i="1"/>
  <c r="G57" i="1" s="1"/>
  <c r="H57" i="1" s="1"/>
  <c r="I57" i="1" s="1"/>
  <c r="J57" i="1" s="1"/>
  <c r="K57" i="1" s="1"/>
  <c r="F56" i="1"/>
  <c r="G56" i="1" s="1"/>
  <c r="H56" i="1" s="1"/>
  <c r="I56" i="1" s="1"/>
  <c r="J56" i="1" s="1"/>
  <c r="K56" i="1" s="1"/>
  <c r="F60" i="1"/>
  <c r="F52" i="1"/>
  <c r="G52" i="1" s="1"/>
  <c r="H52" i="1" s="1"/>
  <c r="I52" i="1" s="1"/>
  <c r="J52" i="1" s="1"/>
  <c r="K52" i="1" s="1"/>
  <c r="F51" i="1"/>
  <c r="F50" i="1"/>
  <c r="G50" i="1" s="1"/>
  <c r="H50" i="1" s="1"/>
  <c r="I50" i="1" s="1"/>
  <c r="J50" i="1" s="1"/>
  <c r="K50" i="1" s="1"/>
  <c r="F49" i="1"/>
  <c r="G49" i="1" s="1"/>
  <c r="H49" i="1" s="1"/>
  <c r="I49" i="1" s="1"/>
  <c r="J49" i="1" s="1"/>
  <c r="K49" i="1" s="1"/>
  <c r="F48" i="1"/>
  <c r="G48" i="1" s="1"/>
  <c r="E40" i="1"/>
  <c r="F40" i="1" s="1"/>
  <c r="E39" i="1"/>
  <c r="F39" i="1" s="1"/>
  <c r="E38" i="1"/>
  <c r="F38" i="1" s="1"/>
  <c r="G36" i="1"/>
  <c r="H36" i="1" s="1"/>
  <c r="I36" i="1" s="1"/>
  <c r="J36" i="1" s="1"/>
  <c r="K36" i="1" s="1"/>
  <c r="E29" i="1"/>
  <c r="E30" i="1"/>
  <c r="F30" i="1" s="1"/>
  <c r="E31" i="1"/>
  <c r="E32" i="1"/>
  <c r="F32" i="1" s="1"/>
  <c r="E33" i="1"/>
  <c r="F33" i="1" s="1"/>
  <c r="E34" i="1"/>
  <c r="F34" i="1" s="1"/>
  <c r="E35" i="1"/>
  <c r="F35" i="1" s="1"/>
  <c r="E37" i="1"/>
  <c r="F37" i="1" s="1"/>
  <c r="E9" i="1"/>
  <c r="E21" i="1"/>
  <c r="E3" i="1"/>
  <c r="E19" i="1"/>
  <c r="E18" i="1"/>
  <c r="E17" i="1"/>
  <c r="E15" i="1"/>
  <c r="E14" i="1"/>
  <c r="E8" i="1"/>
  <c r="E7" i="1"/>
  <c r="D73" i="1"/>
  <c r="C73" i="1"/>
  <c r="H48" i="1" l="1"/>
  <c r="C64" i="1"/>
  <c r="D64" i="1"/>
  <c r="B64" i="1"/>
  <c r="C53" i="1"/>
  <c r="D53" i="1"/>
  <c r="B53" i="1"/>
  <c r="B41" i="1"/>
  <c r="C41" i="1"/>
  <c r="D41" i="1"/>
  <c r="C20" i="1"/>
  <c r="C22" i="1" s="1"/>
  <c r="D20" i="1"/>
  <c r="B20" i="1"/>
  <c r="B22" i="1" s="1"/>
  <c r="C4" i="1"/>
  <c r="C10" i="1" s="1"/>
  <c r="D4" i="1"/>
  <c r="D10" i="1" s="1"/>
  <c r="B4" i="1"/>
  <c r="B10" i="1" s="1"/>
  <c r="C66" i="1" l="1"/>
  <c r="B66" i="1"/>
  <c r="D66" i="1"/>
  <c r="B24" i="1"/>
  <c r="B68" i="1" s="1"/>
  <c r="B69" i="1"/>
  <c r="B70" i="1"/>
  <c r="D22" i="1"/>
  <c r="D24" i="1" s="1"/>
  <c r="D68" i="1" s="1"/>
  <c r="C24" i="1"/>
  <c r="C68" i="1" s="1"/>
  <c r="C69" i="1"/>
  <c r="C70" i="1"/>
  <c r="D69" i="1"/>
  <c r="I48" i="1"/>
  <c r="J48" i="1" l="1"/>
  <c r="C71" i="1"/>
  <c r="C72" i="1"/>
  <c r="D71" i="1"/>
  <c r="D70" i="1"/>
  <c r="D72" i="1" s="1"/>
  <c r="E23" i="1"/>
  <c r="B71" i="1"/>
  <c r="B72" i="1"/>
  <c r="G2" i="1" l="1"/>
  <c r="H2" i="1" s="1"/>
  <c r="K48" i="1"/>
  <c r="G39" i="1" l="1"/>
  <c r="G31" i="1"/>
  <c r="G35" i="1"/>
  <c r="G33" i="1"/>
  <c r="G40" i="1"/>
  <c r="G45" i="1"/>
  <c r="G34" i="1"/>
  <c r="G32" i="1"/>
  <c r="G38" i="1"/>
  <c r="G37" i="1"/>
  <c r="G30" i="1"/>
  <c r="G19" i="1"/>
  <c r="G3" i="1"/>
  <c r="G4" i="1" s="1"/>
  <c r="G16" i="1"/>
  <c r="G17" i="1"/>
  <c r="G14" i="1"/>
  <c r="G15" i="1"/>
  <c r="G21" i="1"/>
  <c r="G7" i="1"/>
  <c r="G9" i="1"/>
  <c r="G8" i="1"/>
  <c r="G18" i="1"/>
  <c r="G68" i="1" l="1"/>
  <c r="H45" i="1"/>
  <c r="H35" i="1"/>
  <c r="H39" i="1"/>
  <c r="H34" i="1"/>
  <c r="H40" i="1"/>
  <c r="H31" i="1"/>
  <c r="H33" i="1"/>
  <c r="H37" i="1"/>
  <c r="H32" i="1"/>
  <c r="H38" i="1"/>
  <c r="H30" i="1"/>
  <c r="H9" i="1"/>
  <c r="H17" i="1"/>
  <c r="H14" i="1"/>
  <c r="H3" i="1"/>
  <c r="H4" i="1" s="1"/>
  <c r="H18" i="1"/>
  <c r="H7" i="1"/>
  <c r="H19" i="1"/>
  <c r="H8" i="1"/>
  <c r="H21" i="1"/>
  <c r="H15" i="1"/>
  <c r="H16" i="1"/>
  <c r="I2" i="1"/>
  <c r="G10" i="1"/>
  <c r="H68" i="1" l="1"/>
  <c r="I39" i="1"/>
  <c r="I31" i="1"/>
  <c r="I37" i="1"/>
  <c r="I32" i="1"/>
  <c r="I35" i="1"/>
  <c r="I33" i="1"/>
  <c r="I45" i="1"/>
  <c r="I34" i="1"/>
  <c r="I38" i="1"/>
  <c r="I30" i="1"/>
  <c r="I40" i="1"/>
  <c r="I17" i="1"/>
  <c r="I14" i="1"/>
  <c r="I3" i="1"/>
  <c r="I4" i="1" s="1"/>
  <c r="J2" i="1"/>
  <c r="I18" i="1"/>
  <c r="I7" i="1"/>
  <c r="I15" i="1"/>
  <c r="I19" i="1"/>
  <c r="I8" i="1"/>
  <c r="I16" i="1"/>
  <c r="I21" i="1"/>
  <c r="I9" i="1"/>
  <c r="H10" i="1"/>
  <c r="I68" i="1" l="1"/>
  <c r="J30" i="1"/>
  <c r="J31" i="1"/>
  <c r="J35" i="1"/>
  <c r="J38" i="1"/>
  <c r="J39" i="1"/>
  <c r="J45" i="1"/>
  <c r="J33" i="1"/>
  <c r="J37" i="1"/>
  <c r="J32" i="1"/>
  <c r="J40" i="1"/>
  <c r="J34" i="1"/>
  <c r="J3" i="1"/>
  <c r="J18" i="1"/>
  <c r="J7" i="1"/>
  <c r="J15" i="1"/>
  <c r="J8" i="1"/>
  <c r="J9" i="1"/>
  <c r="J16" i="1"/>
  <c r="J21" i="1"/>
  <c r="J4" i="1"/>
  <c r="J17" i="1"/>
  <c r="J14" i="1"/>
  <c r="K2" i="1"/>
  <c r="J19" i="1"/>
  <c r="I10" i="1"/>
  <c r="J68" i="1" l="1"/>
  <c r="K30" i="1"/>
  <c r="K40" i="1"/>
  <c r="K37" i="1"/>
  <c r="K35" i="1"/>
  <c r="K45" i="1"/>
  <c r="K33" i="1"/>
  <c r="K31" i="1"/>
  <c r="K39" i="1"/>
  <c r="K32" i="1"/>
  <c r="K34" i="1"/>
  <c r="K38" i="1"/>
  <c r="K17" i="1"/>
  <c r="K14" i="1"/>
  <c r="K3" i="1"/>
  <c r="K4" i="1" s="1"/>
  <c r="K15" i="1"/>
  <c r="K19" i="1"/>
  <c r="K8" i="1"/>
  <c r="K16" i="1"/>
  <c r="K21" i="1"/>
  <c r="K9" i="1"/>
  <c r="K18" i="1"/>
  <c r="K7" i="1"/>
  <c r="J10" i="1"/>
  <c r="K68" i="1" l="1"/>
  <c r="K10" i="1"/>
  <c r="G13" i="1" l="1"/>
  <c r="K24" i="1"/>
  <c r="K23" i="1"/>
  <c r="J72" i="1"/>
  <c r="Q2" i="1"/>
  <c r="Q23" i="1"/>
  <c r="I66" i="1"/>
  <c r="I53" i="1"/>
  <c r="I75" i="1"/>
  <c r="O23" i="1"/>
  <c r="O2" i="1"/>
  <c r="K72" i="1"/>
  <c r="G23" i="1"/>
  <c r="J66" i="1"/>
  <c r="J75" i="1"/>
  <c r="J29" i="1"/>
  <c r="J41" i="1"/>
  <c r="I72" i="1"/>
  <c r="H75" i="1"/>
  <c r="H66" i="1"/>
  <c r="H72" i="1"/>
  <c r="K22" i="1"/>
  <c r="P23" i="1"/>
  <c r="P2" i="1"/>
  <c r="H53" i="1"/>
  <c r="G72" i="1"/>
  <c r="H29" i="1"/>
  <c r="H41" i="1"/>
  <c r="J13" i="1"/>
  <c r="I13" i="1"/>
  <c r="H23" i="1"/>
  <c r="H24" i="1"/>
  <c r="S2" i="1"/>
  <c r="S23" i="1"/>
  <c r="R2" i="1"/>
  <c r="R23" i="1"/>
  <c r="J53" i="1"/>
  <c r="I24" i="1"/>
  <c r="I23" i="1"/>
  <c r="H22" i="1"/>
  <c r="H13" i="1"/>
  <c r="H70" i="1"/>
  <c r="H46" i="1"/>
  <c r="H11" i="1"/>
  <c r="H12" i="1"/>
  <c r="H20" i="1"/>
  <c r="G75" i="1"/>
  <c r="G53" i="1"/>
  <c r="G66" i="1"/>
  <c r="G29" i="1"/>
  <c r="G41" i="1"/>
  <c r="K20" i="1"/>
  <c r="K11" i="1"/>
  <c r="K12" i="1"/>
  <c r="K13" i="1"/>
  <c r="J23" i="1"/>
  <c r="J46" i="1"/>
  <c r="J11" i="1"/>
  <c r="J12" i="1"/>
  <c r="J20" i="1"/>
  <c r="J22" i="1"/>
  <c r="J24" i="1"/>
  <c r="I29" i="1"/>
  <c r="I41" i="1"/>
  <c r="K66" i="1"/>
  <c r="K46" i="1"/>
  <c r="K53" i="1"/>
  <c r="K75" i="1"/>
  <c r="J64" i="1"/>
  <c r="J69" i="1"/>
  <c r="J70" i="1"/>
  <c r="H64" i="1"/>
  <c r="H69" i="1"/>
  <c r="I70" i="1"/>
  <c r="I46" i="1"/>
  <c r="I11" i="1"/>
  <c r="I12" i="1"/>
  <c r="I20" i="1"/>
  <c r="I22" i="1"/>
  <c r="I64" i="1"/>
  <c r="I69" i="1"/>
  <c r="H60" i="1"/>
  <c r="I60" i="1"/>
  <c r="J60" i="1"/>
  <c r="K60" i="1"/>
  <c r="K64" i="1"/>
  <c r="K69" i="1"/>
  <c r="K70" i="1"/>
  <c r="K29" i="1"/>
  <c r="K41" i="1"/>
  <c r="G20" i="1"/>
  <c r="G22" i="1"/>
  <c r="G24" i="1"/>
  <c r="G60" i="1"/>
  <c r="G64" i="1"/>
  <c r="G69" i="1"/>
  <c r="G70" i="1"/>
  <c r="G46" i="1"/>
  <c r="G11" i="1"/>
  <c r="G12" i="1"/>
</calcChain>
</file>

<file path=xl/comments1.xml><?xml version="1.0" encoding="utf-8"?>
<comments xmlns="http://schemas.openxmlformats.org/spreadsheetml/2006/main">
  <authors>
    <author>Boasson, Vigdis Wangchao</author>
  </authors>
  <commentList>
    <comment ref="F2" authorId="0" shapeId="0">
      <text>
        <r>
          <rPr>
            <b/>
            <sz val="9"/>
            <color indexed="81"/>
            <rFont val="Tahoma"/>
            <family val="2"/>
          </rPr>
          <t>Dr. Boasson:</t>
        </r>
        <r>
          <rPr>
            <sz val="9"/>
            <color indexed="81"/>
            <rFont val="Tahoma"/>
            <family val="2"/>
          </rPr>
          <t xml:space="preserve">
GE's historical growth rate from prior years is negative. A negative growth rate is detrimental to the company's longterm survival.  This projected growth rate is the mean growth rate of IGR, SGR, HGR and industry average GR. However, a growth rate of 1.6% for GE's future growth is still relatively low because this growth rate may not even cover the expected future inflation rate.  GE needs to find better growth opportunities so as to create better shareholder value.</t>
        </r>
      </text>
    </comment>
    <comment ref="F11" authorId="0" shapeId="0">
      <text>
        <r>
          <rPr>
            <b/>
            <sz val="9"/>
            <color indexed="81"/>
            <rFont val="Tahoma"/>
            <family val="2"/>
          </rPr>
          <t>Dr. Boasson:</t>
        </r>
        <r>
          <rPr>
            <sz val="9"/>
            <color indexed="81"/>
            <rFont val="Tahoma"/>
            <family val="2"/>
          </rPr>
          <t xml:space="preserve">
GE's interest rate is estimated from GE's long-term bond yields (see finra.org) </t>
        </r>
      </text>
    </comment>
    <comment ref="F31" authorId="0" shapeId="0">
      <text>
        <r>
          <rPr>
            <b/>
            <sz val="9"/>
            <color indexed="81"/>
            <rFont val="Tahoma"/>
            <family val="2"/>
          </rPr>
          <t>Dr. Boasson:</t>
        </r>
        <r>
          <rPr>
            <sz val="9"/>
            <color indexed="81"/>
            <rFont val="Tahoma"/>
            <family val="2"/>
          </rPr>
          <t xml:space="preserve">
GE's Receivables level is too high. This indicates that GE is not efficient in collecting the payments for its sales. From the Sensitivity Analysis, such a high level of Receivables creates a problem that may cause EFN to rise. 
Suggestion: Speed up collecting the payments and reduce receivables level to about 30%.</t>
        </r>
      </text>
    </comment>
  </commentList>
</comments>
</file>

<file path=xl/connections.xml><?xml version="1.0" encoding="utf-8"?>
<connections xmlns="http://schemas.openxmlformats.org/spreadsheetml/2006/main">
  <connection id="1" name="Connection" type="4" refreshedVersion="4" background="1" saveData="1">
    <webPr sourceData="1" parsePre="1" consecutive="1" xl2000="1" url="http://finance.yahoo.com/q/is?s=GE+Income+Statement&amp;annual" htmlTables="1">
      <tables count="1">
        <x v="9"/>
      </tables>
    </webPr>
  </connection>
</connections>
</file>

<file path=xl/sharedStrings.xml><?xml version="1.0" encoding="utf-8"?>
<sst xmlns="http://schemas.openxmlformats.org/spreadsheetml/2006/main" count="142" uniqueCount="94">
  <si>
    <t>Period Ending</t>
  </si>
  <si>
    <t xml:space="preserve">Total Revenue </t>
  </si>
  <si>
    <t>Cost of Revenue</t>
  </si>
  <si>
    <t xml:space="preserve">Gross Profit </t>
  </si>
  <si>
    <t>Operating Expenses</t>
  </si>
  <si>
    <t>Research Development</t>
  </si>
  <si>
    <t xml:space="preserve">-  </t>
  </si>
  <si>
    <t>Selling General and Administrative</t>
  </si>
  <si>
    <t>Non Recurring</t>
  </si>
  <si>
    <t>Others</t>
  </si>
  <si>
    <t>Earnings Before Interest And Taxes</t>
  </si>
  <si>
    <t>Interest Expense</t>
  </si>
  <si>
    <t>Income Before Tax</t>
  </si>
  <si>
    <t>Income Tax Expense</t>
  </si>
  <si>
    <t>Minority Interest</t>
  </si>
  <si>
    <t>Non-recurring Events</t>
  </si>
  <si>
    <t>Discontinued Operations</t>
  </si>
  <si>
    <t>Extraordinary Items</t>
  </si>
  <si>
    <t>Effect Of Accounting Changes</t>
  </si>
  <si>
    <t>Other Items</t>
  </si>
  <si>
    <t xml:space="preserve">Net Income </t>
  </si>
  <si>
    <t>Preferred Stock And Other Adjustments</t>
  </si>
  <si>
    <t xml:space="preserve">Net Income Applicable To Common Shares </t>
  </si>
  <si>
    <t>Assets</t>
  </si>
  <si>
    <t>Current Assets</t>
  </si>
  <si>
    <t>Cash And Cash Equivalents</t>
  </si>
  <si>
    <t>Short Term Investments</t>
  </si>
  <si>
    <t>Net Receivables</t>
  </si>
  <si>
    <t>Inventory</t>
  </si>
  <si>
    <t>Other Current Assets</t>
  </si>
  <si>
    <t>Long Term Investments</t>
  </si>
  <si>
    <t>Property Plant and Equipment</t>
  </si>
  <si>
    <t>Goodwill</t>
  </si>
  <si>
    <t>Intangible Assets</t>
  </si>
  <si>
    <t>Accumulated Amortization</t>
  </si>
  <si>
    <t>Other Assets</t>
  </si>
  <si>
    <t>Deferred Long Term Asset Charges</t>
  </si>
  <si>
    <t xml:space="preserve">Total Assets </t>
  </si>
  <si>
    <t>Liabilities</t>
  </si>
  <si>
    <t>Current Liabilities</t>
  </si>
  <si>
    <t>Accounts Payable</t>
  </si>
  <si>
    <t>Short/Current Long Term Debt</t>
  </si>
  <si>
    <t>Other Current Liabilities</t>
  </si>
  <si>
    <t>Long Term Debt</t>
  </si>
  <si>
    <t>Other Liabilities</t>
  </si>
  <si>
    <t>Deferred Long Term Liability Charges</t>
  </si>
  <si>
    <t>Negative Goodwill</t>
  </si>
  <si>
    <t xml:space="preserve">Total Liabilities </t>
  </si>
  <si>
    <t>Stockholders' Equity</t>
  </si>
  <si>
    <t>Misc Stocks Options Warrants</t>
  </si>
  <si>
    <t>Redeemable Preferred Stock</t>
  </si>
  <si>
    <t>Preferred Stock</t>
  </si>
  <si>
    <t>Common Stock</t>
  </si>
  <si>
    <t>Retained Earnings</t>
  </si>
  <si>
    <t>Treasury Stock</t>
  </si>
  <si>
    <t>Capital Surplus</t>
  </si>
  <si>
    <t>Other Stockholder Equity</t>
  </si>
  <si>
    <t xml:space="preserve">Total Stockholder Equity </t>
  </si>
  <si>
    <t>Dividend</t>
  </si>
  <si>
    <t>RE</t>
  </si>
  <si>
    <t>Balance Sheet</t>
  </si>
  <si>
    <t>Total Liabs&amp;E</t>
  </si>
  <si>
    <t>Inputs</t>
  </si>
  <si>
    <t>b</t>
  </si>
  <si>
    <t>ROA</t>
  </si>
  <si>
    <t>ROE</t>
  </si>
  <si>
    <t>IGR</t>
  </si>
  <si>
    <t>SGR</t>
  </si>
  <si>
    <t>HGR</t>
  </si>
  <si>
    <t>average of IGR&amp;SGR</t>
  </si>
  <si>
    <t>IntR ofDebt</t>
  </si>
  <si>
    <t>carryforward</t>
  </si>
  <si>
    <t>PriorY+NewRE</t>
  </si>
  <si>
    <t>%sales</t>
  </si>
  <si>
    <t>Trial Assets</t>
  </si>
  <si>
    <t>Trial Liabs&amp;E</t>
  </si>
  <si>
    <t>Trial Plug</t>
  </si>
  <si>
    <t>MinCash</t>
  </si>
  <si>
    <t>Plug</t>
  </si>
  <si>
    <t>Sensitivity Analysis</t>
  </si>
  <si>
    <t>Receivables</t>
  </si>
  <si>
    <t>If-Statement</t>
  </si>
  <si>
    <t>plugIf-statement</t>
  </si>
  <si>
    <t>D/E</t>
  </si>
  <si>
    <t>Growthrate</t>
  </si>
  <si>
    <t>Assumptions</t>
  </si>
  <si>
    <t>Industry GR</t>
  </si>
  <si>
    <t>Carry forward</t>
  </si>
  <si>
    <t>carry forward</t>
  </si>
  <si>
    <t>EFN12</t>
  </si>
  <si>
    <t>EFN13</t>
  </si>
  <si>
    <t>EFN14</t>
  </si>
  <si>
    <t>EFN15</t>
  </si>
  <si>
    <t>EFN16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</si>
</sst>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_);_(* \(#,##0\);_(* &quot;-&quot;??_);_(@_)"/>
    <numFmt numFmtId="166" formatCode="0.0000"/>
  </numFmts>
  <fonts count="8" x14ac:knownFonts="1">
    <font>
      <sz val="11"/>
      <color theme="1"/>
      <name val="Calibri"/>
      <family val="2"/>
      <scheme val="minor"/>
    </font>
    <font>
      <b/>
      <sz val="11"/>
      <color theme="1"/>
      <name val="Calibri"/>
      <family val="2"/>
      <scheme val="minor"/>
    </font>
    <font>
      <sz val="8.65"/>
      <color theme="1"/>
      <name val="Arial"/>
      <family val="2"/>
    </font>
    <font>
      <sz val="11"/>
      <color theme="1"/>
      <name val="Calibri"/>
      <family val="2"/>
      <scheme val="minor"/>
    </font>
    <font>
      <b/>
      <sz val="11"/>
      <color rgb="FFFF0000"/>
      <name val="Calibri"/>
      <family val="2"/>
      <scheme val="minor"/>
    </font>
    <font>
      <b/>
      <sz val="10"/>
      <color theme="1"/>
      <name val="Calibri"/>
      <family val="2"/>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FC000"/>
        <bgColor indexed="64"/>
      </patternFill>
    </fill>
  </fills>
  <borders count="9">
    <border>
      <left/>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43" fontId="3" fillId="0" borderId="0" applyFont="0" applyFill="0" applyBorder="0" applyAlignment="0" applyProtection="0"/>
    <xf numFmtId="9" fontId="3" fillId="0" borderId="0" applyFont="0" applyFill="0" applyBorder="0" applyAlignment="0" applyProtection="0"/>
  </cellStyleXfs>
  <cellXfs count="66">
    <xf numFmtId="0" fontId="0" fillId="0" borderId="0" xfId="0"/>
    <xf numFmtId="3" fontId="0" fillId="0" borderId="0" xfId="0" applyNumberFormat="1"/>
    <xf numFmtId="0" fontId="1" fillId="0" borderId="0" xfId="0" applyFont="1"/>
    <xf numFmtId="0" fontId="0" fillId="0" borderId="0" xfId="0"/>
    <xf numFmtId="3" fontId="0" fillId="0" borderId="0" xfId="0" applyNumberFormat="1"/>
    <xf numFmtId="3" fontId="1" fillId="0" borderId="0" xfId="0" applyNumberFormat="1" applyFont="1"/>
    <xf numFmtId="15" fontId="1" fillId="0" borderId="0" xfId="0" applyNumberFormat="1" applyFont="1"/>
    <xf numFmtId="0" fontId="0" fillId="2" borderId="0" xfId="0" applyFill="1"/>
    <xf numFmtId="3" fontId="0" fillId="2" borderId="0" xfId="0" applyNumberFormat="1" applyFill="1"/>
    <xf numFmtId="3" fontId="2" fillId="3" borderId="1" xfId="0" applyNumberFormat="1" applyFont="1" applyFill="1" applyBorder="1" applyAlignment="1">
      <alignment horizontal="right" vertical="center" wrapText="1"/>
    </xf>
    <xf numFmtId="3" fontId="2" fillId="3" borderId="2" xfId="0" applyNumberFormat="1" applyFont="1" applyFill="1" applyBorder="1" applyAlignment="1">
      <alignment horizontal="right" vertical="center" wrapText="1"/>
    </xf>
    <xf numFmtId="3" fontId="2" fillId="3" borderId="3" xfId="0" applyNumberFormat="1" applyFont="1" applyFill="1" applyBorder="1" applyAlignment="1">
      <alignment horizontal="right" vertical="center" wrapText="1"/>
    </xf>
    <xf numFmtId="0" fontId="1" fillId="2" borderId="0" xfId="0" applyFont="1" applyFill="1"/>
    <xf numFmtId="3" fontId="2" fillId="2" borderId="1" xfId="0" applyNumberFormat="1" applyFont="1" applyFill="1" applyBorder="1" applyAlignment="1">
      <alignment horizontal="right" vertical="center" wrapText="1"/>
    </xf>
    <xf numFmtId="3" fontId="2" fillId="2" borderId="0" xfId="0" applyNumberFormat="1" applyFont="1" applyFill="1" applyBorder="1" applyAlignment="1">
      <alignment horizontal="right" vertical="center" wrapText="1"/>
    </xf>
    <xf numFmtId="164" fontId="0" fillId="0" borderId="0" xfId="2" applyNumberFormat="1" applyFont="1"/>
    <xf numFmtId="10" fontId="0" fillId="0" borderId="0" xfId="2" applyNumberFormat="1" applyFont="1"/>
    <xf numFmtId="164" fontId="1" fillId="2" borderId="0" xfId="0" applyNumberFormat="1" applyFont="1" applyFill="1"/>
    <xf numFmtId="9" fontId="0" fillId="2" borderId="0" xfId="2" applyFont="1" applyFill="1"/>
    <xf numFmtId="164" fontId="0" fillId="2" borderId="0" xfId="2" applyNumberFormat="1" applyFont="1" applyFill="1"/>
    <xf numFmtId="10" fontId="0" fillId="2" borderId="0" xfId="2" applyNumberFormat="1" applyFont="1" applyFill="1"/>
    <xf numFmtId="9" fontId="0" fillId="2" borderId="0" xfId="0" applyNumberFormat="1" applyFill="1"/>
    <xf numFmtId="10" fontId="0" fillId="2" borderId="0" xfId="0" applyNumberFormat="1" applyFill="1"/>
    <xf numFmtId="165" fontId="1" fillId="0" borderId="0" xfId="1" applyNumberFormat="1" applyFont="1"/>
    <xf numFmtId="165" fontId="0" fillId="0" borderId="0" xfId="0" applyNumberFormat="1"/>
    <xf numFmtId="0" fontId="0" fillId="4" borderId="0" xfId="0" applyFill="1"/>
    <xf numFmtId="3" fontId="0" fillId="4" borderId="0" xfId="0" applyNumberFormat="1" applyFill="1"/>
    <xf numFmtId="9" fontId="0" fillId="4" borderId="0" xfId="2" applyFont="1" applyFill="1"/>
    <xf numFmtId="165" fontId="0" fillId="4" borderId="0" xfId="0" applyNumberFormat="1" applyFill="1"/>
    <xf numFmtId="165" fontId="0" fillId="0" borderId="0" xfId="1" applyNumberFormat="1" applyFont="1"/>
    <xf numFmtId="165" fontId="1" fillId="0" borderId="0" xfId="0" applyNumberFormat="1" applyFont="1"/>
    <xf numFmtId="1" fontId="0" fillId="4" borderId="0" xfId="2" applyNumberFormat="1" applyFont="1" applyFill="1"/>
    <xf numFmtId="10" fontId="4" fillId="2" borderId="0" xfId="0" applyNumberFormat="1" applyFont="1" applyFill="1"/>
    <xf numFmtId="10" fontId="0" fillId="4" borderId="0" xfId="0" applyNumberFormat="1" applyFill="1"/>
    <xf numFmtId="1" fontId="0" fillId="4" borderId="0" xfId="0" applyNumberFormat="1" applyFill="1"/>
    <xf numFmtId="1" fontId="0" fillId="2" borderId="0" xfId="0" applyNumberFormat="1" applyFill="1"/>
    <xf numFmtId="165" fontId="0" fillId="2" borderId="0" xfId="1" applyNumberFormat="1" applyFont="1" applyFill="1"/>
    <xf numFmtId="10" fontId="0" fillId="4" borderId="0" xfId="2" applyNumberFormat="1" applyFont="1" applyFill="1"/>
    <xf numFmtId="9" fontId="0" fillId="0" borderId="0" xfId="0" applyNumberFormat="1"/>
    <xf numFmtId="3" fontId="5" fillId="0" borderId="0" xfId="0" applyNumberFormat="1" applyFont="1"/>
    <xf numFmtId="0" fontId="0" fillId="0" borderId="0" xfId="0" applyFill="1"/>
    <xf numFmtId="1" fontId="0" fillId="0" borderId="0" xfId="0" applyNumberFormat="1"/>
    <xf numFmtId="1" fontId="1" fillId="0" borderId="0" xfId="0" applyNumberFormat="1" applyFont="1"/>
    <xf numFmtId="1" fontId="0" fillId="0" borderId="0" xfId="0" applyNumberFormat="1" applyFill="1"/>
    <xf numFmtId="165" fontId="0" fillId="0" borderId="0" xfId="1" applyNumberFormat="1" applyFont="1" applyFill="1"/>
    <xf numFmtId="1" fontId="0" fillId="0" borderId="0" xfId="0" applyNumberFormat="1" applyFont="1"/>
    <xf numFmtId="165" fontId="3" fillId="0" borderId="0" xfId="1" applyNumberFormat="1" applyFont="1"/>
    <xf numFmtId="0" fontId="1" fillId="0" borderId="0" xfId="0" applyFont="1" applyFill="1"/>
    <xf numFmtId="43" fontId="0" fillId="0" borderId="0" xfId="0" applyNumberFormat="1"/>
    <xf numFmtId="9" fontId="1" fillId="0" borderId="0" xfId="0" applyNumberFormat="1" applyFont="1"/>
    <xf numFmtId="10" fontId="0" fillId="0" borderId="0" xfId="0" applyNumberFormat="1"/>
    <xf numFmtId="166" fontId="0" fillId="0" borderId="0" xfId="0" applyNumberFormat="1"/>
    <xf numFmtId="165" fontId="0" fillId="0" borderId="5" xfId="0" applyNumberFormat="1" applyFill="1" applyBorder="1"/>
    <xf numFmtId="3" fontId="0" fillId="0" borderId="0" xfId="0" applyNumberFormat="1" applyFill="1" applyBorder="1"/>
    <xf numFmtId="165" fontId="0" fillId="0" borderId="0" xfId="0" applyNumberFormat="1" applyFill="1" applyBorder="1"/>
    <xf numFmtId="165" fontId="0" fillId="0" borderId="8" xfId="0" applyNumberFormat="1" applyFill="1" applyBorder="1"/>
    <xf numFmtId="0" fontId="0" fillId="4" borderId="4" xfId="0" applyFill="1" applyBorder="1"/>
    <xf numFmtId="0" fontId="0" fillId="4" borderId="5" xfId="0" applyFill="1" applyBorder="1"/>
    <xf numFmtId="0" fontId="0" fillId="4" borderId="6" xfId="0" applyFill="1" applyBorder="1"/>
    <xf numFmtId="0" fontId="0" fillId="4" borderId="0" xfId="0" applyFill="1" applyBorder="1"/>
    <xf numFmtId="165" fontId="0" fillId="4" borderId="0" xfId="1" applyNumberFormat="1" applyFont="1" applyFill="1" applyBorder="1"/>
    <xf numFmtId="0" fontId="0" fillId="4" borderId="7" xfId="0" applyFill="1" applyBorder="1"/>
    <xf numFmtId="0" fontId="0" fillId="4" borderId="8" xfId="0" applyFill="1" applyBorder="1"/>
    <xf numFmtId="0" fontId="0" fillId="4" borderId="0" xfId="0" applyNumberFormat="1" applyFill="1"/>
    <xf numFmtId="3" fontId="0" fillId="0" borderId="0" xfId="0" applyNumberFormat="1" applyFill="1"/>
    <xf numFmtId="164" fontId="0" fillId="4" borderId="0" xfId="0" applyNumberFormat="1" applyFill="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ExternalData_1" growShrinkType="overwriteClear"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5"/>
  <sheetViews>
    <sheetView tabSelected="1" zoomScale="80" zoomScaleNormal="80" workbookViewId="0">
      <pane xSplit="1" ySplit="1" topLeftCell="B37" activePane="bottomRight" state="frozenSplit"/>
      <selection activeCell="A5" sqref="A5"/>
      <selection pane="topRight" activeCell="B1" sqref="B1"/>
      <selection pane="bottomLeft"/>
      <selection pane="bottomRight" activeCell="F14" sqref="F14"/>
    </sheetView>
  </sheetViews>
  <sheetFormatPr defaultRowHeight="14.5" x14ac:dyDescent="0.35"/>
  <cols>
    <col min="1" max="1" width="39.81640625" bestFit="1" customWidth="1"/>
    <col min="2" max="2" width="11.81640625" customWidth="1"/>
    <col min="3" max="3" width="16.1796875" customWidth="1"/>
    <col min="4" max="4" width="12.81640625" customWidth="1"/>
    <col min="5" max="5" width="15.26953125" style="7" customWidth="1"/>
    <col min="6" max="6" width="16.54296875" style="7" customWidth="1"/>
    <col min="7" max="7" width="19.453125" bestFit="1" customWidth="1"/>
    <col min="8" max="8" width="16.1796875" bestFit="1" customWidth="1"/>
    <col min="9" max="9" width="13.7265625" customWidth="1"/>
    <col min="10" max="10" width="17.1796875" customWidth="1"/>
    <col min="11" max="11" width="13.7265625" customWidth="1"/>
    <col min="14" max="14" width="12.453125" customWidth="1"/>
    <col min="15" max="16" width="16.1796875" bestFit="1" customWidth="1"/>
    <col min="17" max="17" width="13.453125" customWidth="1"/>
    <col min="18" max="18" width="14.453125" customWidth="1"/>
    <col min="19" max="19" width="13.7265625" customWidth="1"/>
  </cols>
  <sheetData>
    <row r="1" spans="1:21" s="2" customFormat="1" x14ac:dyDescent="0.35">
      <c r="A1" s="2" t="s">
        <v>0</v>
      </c>
      <c r="B1" s="6">
        <v>40177</v>
      </c>
      <c r="C1" s="6">
        <v>40542</v>
      </c>
      <c r="D1" s="6">
        <v>40907</v>
      </c>
      <c r="E1" s="12" t="s">
        <v>85</v>
      </c>
      <c r="F1" s="12" t="s">
        <v>62</v>
      </c>
      <c r="G1" s="2">
        <v>2012</v>
      </c>
      <c r="H1" s="2">
        <v>2013</v>
      </c>
      <c r="I1" s="2">
        <v>2014</v>
      </c>
      <c r="J1" s="2">
        <v>2015</v>
      </c>
      <c r="K1" s="2">
        <v>2016</v>
      </c>
      <c r="M1" s="2" t="s">
        <v>79</v>
      </c>
      <c r="O1" s="2" t="s">
        <v>89</v>
      </c>
      <c r="P1" s="2" t="s">
        <v>90</v>
      </c>
      <c r="Q1" s="2" t="s">
        <v>91</v>
      </c>
      <c r="R1" s="2" t="s">
        <v>92</v>
      </c>
      <c r="S1" s="2" t="s">
        <v>93</v>
      </c>
    </row>
    <row r="2" spans="1:21" s="2" customFormat="1" x14ac:dyDescent="0.35">
      <c r="A2" s="2" t="s">
        <v>1</v>
      </c>
      <c r="B2" s="5">
        <v>154438000</v>
      </c>
      <c r="C2" s="5">
        <v>149593000</v>
      </c>
      <c r="D2" s="5">
        <v>147300000</v>
      </c>
      <c r="E2" s="12" t="s">
        <v>69</v>
      </c>
      <c r="F2" s="17">
        <f>AVERAGE(D71:D74)</f>
        <v>1.6183600012526337E-2</v>
      </c>
      <c r="G2" s="23">
        <f>D2*(1+F2)</f>
        <v>149683844.28184512</v>
      </c>
      <c r="H2" s="23">
        <f>G2*(1+$F$2)</f>
        <v>152106267.74603978</v>
      </c>
      <c r="I2" s="23">
        <f t="shared" ref="I2:K2" si="0">H2*(1+$F$2)</f>
        <v>154567894.74263993</v>
      </c>
      <c r="J2" s="23">
        <f t="shared" si="0"/>
        <v>157069359.7259331</v>
      </c>
      <c r="K2" s="23">
        <f t="shared" si="0"/>
        <v>159611307.41796124</v>
      </c>
      <c r="M2" s="2" t="s">
        <v>80</v>
      </c>
      <c r="O2" s="39">
        <f ca="1">G46</f>
        <v>154579335.32842314</v>
      </c>
      <c r="P2" s="39">
        <f t="shared" ref="P2:S2" ca="1" si="1">H46</f>
        <v>156062799.09246993</v>
      </c>
      <c r="Q2" s="39">
        <f t="shared" ca="1" si="1"/>
        <v>157512067.48142123</v>
      </c>
      <c r="R2" s="39">
        <f t="shared" ca="1" si="1"/>
        <v>158925903.86168194</v>
      </c>
      <c r="S2" s="39">
        <f t="shared" ca="1" si="1"/>
        <v>160303043.56625211</v>
      </c>
    </row>
    <row r="3" spans="1:21" x14ac:dyDescent="0.35">
      <c r="A3" t="s">
        <v>2</v>
      </c>
      <c r="B3" s="1">
        <v>78938000</v>
      </c>
      <c r="C3" s="1">
        <v>74725000</v>
      </c>
      <c r="D3" s="1">
        <v>71190000</v>
      </c>
      <c r="E3" s="18">
        <f>D3/$D$2</f>
        <v>0.48329938900203667</v>
      </c>
      <c r="F3" s="21">
        <v>0.48</v>
      </c>
      <c r="G3" s="24">
        <f>$F3*G$2</f>
        <v>71848245.25528565</v>
      </c>
      <c r="H3" s="24">
        <f t="shared" ref="H3:K3" si="2">$F3*H$2</f>
        <v>73011008.518099084</v>
      </c>
      <c r="I3" s="24">
        <f t="shared" si="2"/>
        <v>74192589.476467162</v>
      </c>
      <c r="J3" s="24">
        <f t="shared" si="2"/>
        <v>75393292.668447882</v>
      </c>
      <c r="K3" s="24">
        <f t="shared" si="2"/>
        <v>76613427.560621396</v>
      </c>
      <c r="N3" s="38">
        <v>1</v>
      </c>
      <c r="O3" s="41">
        <f t="dataTable" ref="O3:S19" dt2D="0" dtr="0" r1="F31" ca="1"/>
        <v>154579335.32842314</v>
      </c>
      <c r="P3" s="41">
        <v>156062799.09246993</v>
      </c>
      <c r="Q3" s="41">
        <v>157512067.48142123</v>
      </c>
      <c r="R3" s="41">
        <v>158925903.86168194</v>
      </c>
      <c r="S3" s="41">
        <v>160303043.56625211</v>
      </c>
    </row>
    <row r="4" spans="1:21" x14ac:dyDescent="0.35">
      <c r="A4" s="2" t="s">
        <v>3</v>
      </c>
      <c r="B4" s="5">
        <f>B2-B3</f>
        <v>75500000</v>
      </c>
      <c r="C4" s="5">
        <f t="shared" ref="C4:D4" si="3">C2-C3</f>
        <v>74868000</v>
      </c>
      <c r="D4" s="5">
        <f t="shared" si="3"/>
        <v>76110000</v>
      </c>
      <c r="G4" s="5">
        <f t="shared" ref="G4:K4" si="4">G2-G3</f>
        <v>77835599.026559472</v>
      </c>
      <c r="H4" s="5">
        <f t="shared" si="4"/>
        <v>79095259.227940693</v>
      </c>
      <c r="I4" s="5">
        <f t="shared" si="4"/>
        <v>80375305.266172767</v>
      </c>
      <c r="J4" s="5">
        <f t="shared" si="4"/>
        <v>81676067.057485223</v>
      </c>
      <c r="K4" s="5">
        <f t="shared" si="4"/>
        <v>82997879.857339844</v>
      </c>
      <c r="N4" s="38">
        <v>1.1000000000000001</v>
      </c>
      <c r="O4" s="41">
        <v>154579335.32842314</v>
      </c>
      <c r="P4" s="41">
        <v>156062799.09246993</v>
      </c>
      <c r="Q4" s="41">
        <v>157512067.48142123</v>
      </c>
      <c r="R4" s="41">
        <v>158925903.86168194</v>
      </c>
      <c r="S4" s="41">
        <v>160303043.56625211</v>
      </c>
    </row>
    <row r="5" spans="1:21" x14ac:dyDescent="0.35">
      <c r="A5" s="2" t="s">
        <v>4</v>
      </c>
      <c r="N5" s="38">
        <v>1.2</v>
      </c>
      <c r="O5" s="41">
        <v>154579335.32842314</v>
      </c>
      <c r="P5" s="41">
        <v>156062799.09246993</v>
      </c>
      <c r="Q5" s="41">
        <v>157512067.48142123</v>
      </c>
      <c r="R5" s="41">
        <v>158925903.86168194</v>
      </c>
      <c r="S5" s="41">
        <v>160303043.56625211</v>
      </c>
    </row>
    <row r="6" spans="1:21" x14ac:dyDescent="0.35">
      <c r="A6" t="s">
        <v>5</v>
      </c>
      <c r="B6" t="s">
        <v>6</v>
      </c>
      <c r="C6" t="s">
        <v>6</v>
      </c>
      <c r="D6" t="s">
        <v>6</v>
      </c>
      <c r="N6" s="38">
        <v>1.3</v>
      </c>
      <c r="O6" s="41">
        <v>154579335.32842314</v>
      </c>
      <c r="P6" s="41">
        <v>156062799.09246993</v>
      </c>
      <c r="Q6" s="41">
        <v>157512067.48142123</v>
      </c>
      <c r="R6" s="41">
        <v>158925903.86168194</v>
      </c>
      <c r="S6" s="41">
        <v>160303043.56625211</v>
      </c>
    </row>
    <row r="7" spans="1:21" x14ac:dyDescent="0.35">
      <c r="A7" t="s">
        <v>7</v>
      </c>
      <c r="B7" s="1">
        <v>37354000</v>
      </c>
      <c r="C7" s="1">
        <v>38054000</v>
      </c>
      <c r="D7" s="1">
        <v>37384000</v>
      </c>
      <c r="E7" s="18">
        <f t="shared" ref="E7:E9" si="5">D7/D$2</f>
        <v>0.25379497623896807</v>
      </c>
      <c r="F7" s="21">
        <v>0.25</v>
      </c>
      <c r="G7" s="24">
        <f>$F7*G$2</f>
        <v>37420961.070461281</v>
      </c>
      <c r="H7" s="24">
        <f t="shared" ref="H7:K9" si="6">$F7*H$2</f>
        <v>38026566.936509944</v>
      </c>
      <c r="I7" s="24">
        <f t="shared" si="6"/>
        <v>38641973.685659982</v>
      </c>
      <c r="J7" s="24">
        <f t="shared" si="6"/>
        <v>39267339.931483276</v>
      </c>
      <c r="K7" s="24">
        <f t="shared" si="6"/>
        <v>39902826.85449031</v>
      </c>
      <c r="N7" s="38">
        <v>1.4</v>
      </c>
      <c r="O7" s="41">
        <v>154579335.32842314</v>
      </c>
      <c r="P7" s="41">
        <v>156062799.09246993</v>
      </c>
      <c r="Q7" s="41">
        <v>157512067.48142123</v>
      </c>
      <c r="R7" s="41">
        <v>158925903.86168194</v>
      </c>
      <c r="S7" s="41">
        <v>160303043.56625211</v>
      </c>
    </row>
    <row r="8" spans="1:21" x14ac:dyDescent="0.35">
      <c r="A8" t="s">
        <v>8</v>
      </c>
      <c r="B8" s="1">
        <v>10585000</v>
      </c>
      <c r="C8" s="1">
        <v>7176000</v>
      </c>
      <c r="D8" s="1">
        <v>4083000</v>
      </c>
      <c r="E8" s="18">
        <f t="shared" si="5"/>
        <v>2.7718940936863543E-2</v>
      </c>
      <c r="F8" s="21">
        <v>0.03</v>
      </c>
      <c r="G8" s="24">
        <f>$F8*G$2</f>
        <v>4490515.3284553532</v>
      </c>
      <c r="H8" s="24">
        <f t="shared" si="6"/>
        <v>4563188.0323811928</v>
      </c>
      <c r="I8" s="24">
        <f t="shared" si="6"/>
        <v>4637036.8422791976</v>
      </c>
      <c r="J8" s="24">
        <f t="shared" si="6"/>
        <v>4712080.7917779926</v>
      </c>
      <c r="K8" s="24">
        <f t="shared" si="6"/>
        <v>4788339.2225388372</v>
      </c>
      <c r="N8" s="38">
        <v>1.5</v>
      </c>
      <c r="O8" s="41">
        <v>154579335.32842314</v>
      </c>
      <c r="P8" s="41">
        <v>156062799.09246993</v>
      </c>
      <c r="Q8" s="41">
        <v>157512067.48142123</v>
      </c>
      <c r="R8" s="41">
        <v>158925903.86168194</v>
      </c>
      <c r="S8" s="41">
        <v>160303043.56625211</v>
      </c>
    </row>
    <row r="9" spans="1:21" x14ac:dyDescent="0.35">
      <c r="A9" t="s">
        <v>9</v>
      </c>
      <c r="B9" t="s">
        <v>6</v>
      </c>
      <c r="C9" t="s">
        <v>6</v>
      </c>
      <c r="D9">
        <v>0</v>
      </c>
      <c r="E9" s="18">
        <f t="shared" si="5"/>
        <v>0</v>
      </c>
      <c r="F9" s="21">
        <v>0</v>
      </c>
      <c r="G9" s="24">
        <f>$F9*G$2</f>
        <v>0</v>
      </c>
      <c r="H9" s="24">
        <f t="shared" si="6"/>
        <v>0</v>
      </c>
      <c r="I9" s="24">
        <f t="shared" si="6"/>
        <v>0</v>
      </c>
      <c r="J9" s="24">
        <f t="shared" si="6"/>
        <v>0</v>
      </c>
      <c r="K9" s="24">
        <f t="shared" si="6"/>
        <v>0</v>
      </c>
      <c r="N9" s="38">
        <v>1.6</v>
      </c>
      <c r="O9" s="41">
        <v>154579335.32842314</v>
      </c>
      <c r="P9" s="41">
        <v>156062799.09246993</v>
      </c>
      <c r="Q9" s="41">
        <v>157512067.48142123</v>
      </c>
      <c r="R9" s="41">
        <v>158925903.86168194</v>
      </c>
      <c r="S9" s="41">
        <v>160303043.56625211</v>
      </c>
    </row>
    <row r="10" spans="1:21" s="2" customFormat="1" x14ac:dyDescent="0.35">
      <c r="A10" s="2" t="s">
        <v>10</v>
      </c>
      <c r="B10" s="5">
        <f>B4-SUM(B6:B9)</f>
        <v>27561000</v>
      </c>
      <c r="C10" s="5">
        <f>C4-SUM(C6:C9)</f>
        <v>29638000</v>
      </c>
      <c r="D10" s="5">
        <f>D4-SUM(D6:D9)</f>
        <v>34643000</v>
      </c>
      <c r="E10" s="12"/>
      <c r="F10" s="12"/>
      <c r="G10" s="5">
        <f>G4-SUM(G6:G9)</f>
        <v>35924122.62764284</v>
      </c>
      <c r="H10" s="5">
        <f t="shared" ref="H10:K10" si="7">H4-SUM(H6:H9)</f>
        <v>36505504.259049557</v>
      </c>
      <c r="I10" s="5">
        <f t="shared" si="7"/>
        <v>37096294.738233589</v>
      </c>
      <c r="J10" s="5">
        <f t="shared" si="7"/>
        <v>37696646.334223956</v>
      </c>
      <c r="K10" s="5">
        <f t="shared" si="7"/>
        <v>38306713.780310698</v>
      </c>
      <c r="N10" s="38">
        <v>1.7</v>
      </c>
      <c r="O10" s="45">
        <v>154579335.32842314</v>
      </c>
      <c r="P10" s="45">
        <v>156062799.09246993</v>
      </c>
      <c r="Q10" s="45">
        <v>157512067.48142123</v>
      </c>
      <c r="R10" s="45">
        <v>158925903.86168194</v>
      </c>
      <c r="S10" s="45">
        <v>160303043.56625211</v>
      </c>
    </row>
    <row r="11" spans="1:21" s="25" customFormat="1" x14ac:dyDescent="0.35">
      <c r="A11" s="25" t="s">
        <v>11</v>
      </c>
      <c r="B11" s="26">
        <v>17697000</v>
      </c>
      <c r="C11" s="26">
        <v>15553000</v>
      </c>
      <c r="D11" s="26">
        <v>14545000</v>
      </c>
      <c r="E11" s="27" t="s">
        <v>70</v>
      </c>
      <c r="F11" s="65">
        <v>3.5000000000000003E-2</v>
      </c>
      <c r="G11" s="28">
        <f ca="1">$F$11*SUM(G46:G48)</f>
        <v>16027526.736494811</v>
      </c>
      <c r="H11" s="28">
        <f t="shared" ref="H11:K11" ca="1" si="8">$F$11*(H46+H48)</f>
        <v>13983262.968236448</v>
      </c>
      <c r="I11" s="28">
        <f t="shared" ca="1" si="8"/>
        <v>14033987.361849744</v>
      </c>
      <c r="J11" s="28">
        <f t="shared" ca="1" si="8"/>
        <v>14083471.635158869</v>
      </c>
      <c r="K11" s="28">
        <f t="shared" ca="1" si="8"/>
        <v>14131671.524818825</v>
      </c>
      <c r="N11" s="38">
        <v>1.8</v>
      </c>
      <c r="O11" s="43">
        <v>154579335.32842314</v>
      </c>
      <c r="P11" s="43">
        <v>156062799.09246993</v>
      </c>
      <c r="Q11" s="43">
        <v>157512067.48142123</v>
      </c>
      <c r="R11" s="43">
        <v>158925903.86168194</v>
      </c>
      <c r="S11" s="43">
        <v>160303043.56625211</v>
      </c>
      <c r="T11" s="40"/>
    </row>
    <row r="12" spans="1:21" s="2" customFormat="1" x14ac:dyDescent="0.35">
      <c r="A12" s="2" t="s">
        <v>12</v>
      </c>
      <c r="B12" s="5">
        <v>9864000</v>
      </c>
      <c r="C12" s="5">
        <v>14085000</v>
      </c>
      <c r="D12" s="5">
        <v>20098000</v>
      </c>
      <c r="E12" s="12"/>
      <c r="F12" s="12"/>
      <c r="G12" s="5">
        <f ca="1">G10-G11</f>
        <v>19896595.891148031</v>
      </c>
      <c r="H12" s="5">
        <f t="shared" ref="H12:K12" ca="1" si="9">H10-H11</f>
        <v>22522241.290813111</v>
      </c>
      <c r="I12" s="5">
        <f t="shared" ca="1" si="9"/>
        <v>23062307.376383845</v>
      </c>
      <c r="J12" s="5">
        <f t="shared" ca="1" si="9"/>
        <v>23613174.699065089</v>
      </c>
      <c r="K12" s="5">
        <f t="shared" ca="1" si="9"/>
        <v>24175042.255491875</v>
      </c>
      <c r="N12" s="38">
        <v>1.9</v>
      </c>
      <c r="O12" s="23">
        <v>154579335.32842314</v>
      </c>
      <c r="P12" s="23">
        <v>156062799.09246993</v>
      </c>
      <c r="Q12" s="23">
        <v>157512067.48142123</v>
      </c>
      <c r="R12" s="23">
        <v>158925903.86168194</v>
      </c>
      <c r="S12" s="46">
        <v>160303043.56625211</v>
      </c>
    </row>
    <row r="13" spans="1:21" x14ac:dyDescent="0.35">
      <c r="A13" t="s">
        <v>13</v>
      </c>
      <c r="B13" s="1">
        <v>-1142000</v>
      </c>
      <c r="C13" s="1">
        <v>1033000</v>
      </c>
      <c r="D13" s="1">
        <v>5732000</v>
      </c>
      <c r="E13" s="21">
        <v>0.35</v>
      </c>
      <c r="F13" s="21">
        <v>0.35</v>
      </c>
      <c r="G13" s="29">
        <f ca="1">$F$13*G12</f>
        <v>6963808.5619018106</v>
      </c>
      <c r="H13" s="29">
        <f t="shared" ref="H13:K13" ca="1" si="10">$F$13*H12</f>
        <v>7882784.4517845884</v>
      </c>
      <c r="I13" s="29">
        <f t="shared" ca="1" si="10"/>
        <v>8071807.5817343453</v>
      </c>
      <c r="J13" s="29">
        <f t="shared" ca="1" si="10"/>
        <v>8264611.1446727803</v>
      </c>
      <c r="K13" s="29">
        <f t="shared" ca="1" si="10"/>
        <v>8461264.7894221563</v>
      </c>
      <c r="N13" s="38">
        <v>2</v>
      </c>
      <c r="O13" s="29">
        <v>154579335.32842314</v>
      </c>
      <c r="P13" s="29">
        <v>156062799.09246993</v>
      </c>
      <c r="Q13" s="29">
        <v>157512067.48142123</v>
      </c>
      <c r="R13" s="29">
        <v>158925903.86168194</v>
      </c>
      <c r="S13" s="29">
        <v>160303043.56625211</v>
      </c>
    </row>
    <row r="14" spans="1:21" x14ac:dyDescent="0.35">
      <c r="A14" t="s">
        <v>14</v>
      </c>
      <c r="B14" s="1">
        <v>-200000</v>
      </c>
      <c r="C14" s="1">
        <v>-535000</v>
      </c>
      <c r="D14" s="1">
        <v>-292000</v>
      </c>
      <c r="E14" s="19">
        <f>D14/D$2</f>
        <v>-1.9823489477257296E-3</v>
      </c>
      <c r="F14" s="22">
        <v>-2E-3</v>
      </c>
      <c r="G14" s="24">
        <f>$F14*G$2</f>
        <v>-299367.68856369023</v>
      </c>
      <c r="H14" s="24">
        <f t="shared" ref="H14:K14" si="11">$F14*H$2</f>
        <v>-304212.53549207957</v>
      </c>
      <c r="I14" s="24">
        <f t="shared" si="11"/>
        <v>-309135.78948527988</v>
      </c>
      <c r="J14" s="24">
        <f t="shared" si="11"/>
        <v>-314138.71945186623</v>
      </c>
      <c r="K14" s="24">
        <f t="shared" si="11"/>
        <v>-319222.61483592249</v>
      </c>
      <c r="N14" s="38">
        <v>2.1</v>
      </c>
      <c r="O14" s="29">
        <v>154579335.32842314</v>
      </c>
      <c r="P14" s="29">
        <v>156062799.09246993</v>
      </c>
      <c r="Q14" s="29">
        <v>157512067.48142123</v>
      </c>
      <c r="R14" s="29">
        <v>158925903.86168194</v>
      </c>
      <c r="S14" s="29">
        <v>160303043.56625211</v>
      </c>
    </row>
    <row r="15" spans="1:21" x14ac:dyDescent="0.35">
      <c r="A15" t="s">
        <v>15</v>
      </c>
      <c r="E15" s="20">
        <f>D15/D$2</f>
        <v>0</v>
      </c>
      <c r="F15" s="21">
        <v>0</v>
      </c>
      <c r="G15" s="24">
        <f t="shared" ref="G15:K19" si="12">$F15*G$2</f>
        <v>0</v>
      </c>
      <c r="H15" s="24">
        <f t="shared" si="12"/>
        <v>0</v>
      </c>
      <c r="I15" s="24">
        <f t="shared" si="12"/>
        <v>0</v>
      </c>
      <c r="J15" s="24">
        <f t="shared" si="12"/>
        <v>0</v>
      </c>
      <c r="K15" s="24">
        <f t="shared" si="12"/>
        <v>0</v>
      </c>
      <c r="N15" s="38">
        <v>2.2000000000000002</v>
      </c>
      <c r="O15" s="29">
        <v>154579335.32842314</v>
      </c>
      <c r="P15" s="29">
        <v>156062799.09246993</v>
      </c>
      <c r="Q15" s="29">
        <v>157512067.48142123</v>
      </c>
      <c r="R15" s="29">
        <v>158925903.86168194</v>
      </c>
      <c r="S15" s="29">
        <v>160303043.56625211</v>
      </c>
    </row>
    <row r="16" spans="1:21" s="7" customFormat="1" x14ac:dyDescent="0.35">
      <c r="A16" s="7" t="s">
        <v>16</v>
      </c>
      <c r="B16" s="8">
        <v>219000</v>
      </c>
      <c r="C16" s="8">
        <v>-873000</v>
      </c>
      <c r="D16" s="8">
        <v>77000</v>
      </c>
      <c r="E16" s="21">
        <v>0</v>
      </c>
      <c r="F16" s="21">
        <v>0</v>
      </c>
      <c r="G16" s="24">
        <f t="shared" si="12"/>
        <v>0</v>
      </c>
      <c r="H16" s="24">
        <f t="shared" si="12"/>
        <v>0</v>
      </c>
      <c r="I16" s="24">
        <f t="shared" si="12"/>
        <v>0</v>
      </c>
      <c r="J16" s="24">
        <f t="shared" si="12"/>
        <v>0</v>
      </c>
      <c r="K16" s="24">
        <f t="shared" si="12"/>
        <v>0</v>
      </c>
      <c r="N16" s="38">
        <v>2.2999999999999998</v>
      </c>
      <c r="O16" s="44">
        <v>154579335.32842314</v>
      </c>
      <c r="P16" s="44">
        <v>156062799.09246993</v>
      </c>
      <c r="Q16" s="44">
        <v>157512067.48142123</v>
      </c>
      <c r="R16" s="44">
        <v>158925903.86168194</v>
      </c>
      <c r="S16" s="44">
        <v>160303043.56625211</v>
      </c>
      <c r="T16" s="40"/>
      <c r="U16" s="40"/>
    </row>
    <row r="17" spans="1:28" x14ac:dyDescent="0.35">
      <c r="A17" t="s">
        <v>17</v>
      </c>
      <c r="B17" t="s">
        <v>6</v>
      </c>
      <c r="C17" t="s">
        <v>6</v>
      </c>
      <c r="D17">
        <v>0</v>
      </c>
      <c r="E17" s="20">
        <f t="shared" ref="E17:E21" si="13">D17/D$2</f>
        <v>0</v>
      </c>
      <c r="F17" s="21">
        <v>0</v>
      </c>
      <c r="G17" s="24">
        <f t="shared" si="12"/>
        <v>0</v>
      </c>
      <c r="H17" s="24">
        <f t="shared" si="12"/>
        <v>0</v>
      </c>
      <c r="I17" s="24">
        <f t="shared" si="12"/>
        <v>0</v>
      </c>
      <c r="J17" s="24">
        <f t="shared" si="12"/>
        <v>0</v>
      </c>
      <c r="K17" s="24">
        <f t="shared" si="12"/>
        <v>0</v>
      </c>
      <c r="N17" s="38">
        <v>2.4</v>
      </c>
      <c r="O17" s="29">
        <v>154579335.32842314</v>
      </c>
      <c r="P17" s="29">
        <v>156062799.09246993</v>
      </c>
      <c r="Q17" s="29">
        <v>157512067.48142123</v>
      </c>
      <c r="R17" s="29">
        <v>158925903.86168194</v>
      </c>
      <c r="S17" s="29">
        <v>160303043.56625211</v>
      </c>
    </row>
    <row r="18" spans="1:28" x14ac:dyDescent="0.35">
      <c r="A18" t="s">
        <v>18</v>
      </c>
      <c r="B18" t="s">
        <v>6</v>
      </c>
      <c r="C18" t="s">
        <v>6</v>
      </c>
      <c r="D18">
        <v>0</v>
      </c>
      <c r="E18" s="20">
        <f t="shared" si="13"/>
        <v>0</v>
      </c>
      <c r="F18" s="21">
        <v>0</v>
      </c>
      <c r="G18" s="24">
        <f t="shared" si="12"/>
        <v>0</v>
      </c>
      <c r="H18" s="24">
        <f t="shared" si="12"/>
        <v>0</v>
      </c>
      <c r="I18" s="24">
        <f t="shared" si="12"/>
        <v>0</v>
      </c>
      <c r="J18" s="24">
        <f t="shared" si="12"/>
        <v>0</v>
      </c>
      <c r="K18" s="24">
        <f t="shared" si="12"/>
        <v>0</v>
      </c>
      <c r="N18" s="38">
        <v>2.5</v>
      </c>
      <c r="O18" s="29">
        <v>154579335.32842314</v>
      </c>
      <c r="P18" s="29">
        <v>156062799.09246993</v>
      </c>
      <c r="Q18" s="29">
        <v>157512067.48142123</v>
      </c>
      <c r="R18" s="29">
        <v>158925903.86168194</v>
      </c>
      <c r="S18" s="29">
        <v>160303043.56625211</v>
      </c>
    </row>
    <row r="19" spans="1:28" x14ac:dyDescent="0.35">
      <c r="A19" t="s">
        <v>19</v>
      </c>
      <c r="B19" s="4"/>
      <c r="C19" t="s">
        <v>6</v>
      </c>
      <c r="D19">
        <v>0</v>
      </c>
      <c r="E19" s="20">
        <f t="shared" si="13"/>
        <v>0</v>
      </c>
      <c r="F19" s="21">
        <v>0</v>
      </c>
      <c r="G19" s="24">
        <f t="shared" si="12"/>
        <v>0</v>
      </c>
      <c r="H19" s="24">
        <f t="shared" si="12"/>
        <v>0</v>
      </c>
      <c r="I19" s="24">
        <f t="shared" si="12"/>
        <v>0</v>
      </c>
      <c r="J19" s="24">
        <f t="shared" si="12"/>
        <v>0</v>
      </c>
      <c r="K19" s="24">
        <f t="shared" si="12"/>
        <v>0</v>
      </c>
      <c r="N19" s="38">
        <v>2.6</v>
      </c>
      <c r="O19" s="29">
        <v>154579335.32842314</v>
      </c>
      <c r="P19" s="29">
        <v>156062799.09246993</v>
      </c>
      <c r="Q19" s="29">
        <v>157512067.48142123</v>
      </c>
      <c r="R19" s="29">
        <v>158925903.86168194</v>
      </c>
      <c r="S19" s="29">
        <v>160303043.56625211</v>
      </c>
    </row>
    <row r="20" spans="1:28" s="2" customFormat="1" x14ac:dyDescent="0.35">
      <c r="A20" s="2" t="s">
        <v>20</v>
      </c>
      <c r="B20" s="5">
        <f>B12-B13+B14+B16</f>
        <v>11025000</v>
      </c>
      <c r="C20" s="5">
        <f t="shared" ref="C20:D20" si="14">C12-C13+C14+C16</f>
        <v>11644000</v>
      </c>
      <c r="D20" s="5">
        <f t="shared" si="14"/>
        <v>14151000</v>
      </c>
      <c r="E20" s="12"/>
      <c r="F20" s="12"/>
      <c r="G20" s="5">
        <f ca="1">G12-G13+G14+G16</f>
        <v>12633419.64068253</v>
      </c>
      <c r="H20" s="5">
        <f t="shared" ref="H20:K20" ca="1" si="15">H12-H13+H14+H16</f>
        <v>14335244.303536443</v>
      </c>
      <c r="I20" s="5">
        <f t="shared" ca="1" si="15"/>
        <v>14681364.005164221</v>
      </c>
      <c r="J20" s="5">
        <f t="shared" ca="1" si="15"/>
        <v>15034424.834940441</v>
      </c>
      <c r="K20" s="5">
        <f t="shared" ca="1" si="15"/>
        <v>15394554.851233797</v>
      </c>
      <c r="N20" s="38"/>
      <c r="O20" s="42"/>
      <c r="P20" s="42"/>
      <c r="Q20" s="42"/>
      <c r="R20" s="42"/>
      <c r="S20" s="42"/>
    </row>
    <row r="21" spans="1:28" x14ac:dyDescent="0.35">
      <c r="A21" t="s">
        <v>21</v>
      </c>
      <c r="B21" s="1">
        <v>-300000</v>
      </c>
      <c r="C21" s="1">
        <v>-300000</v>
      </c>
      <c r="D21" s="1">
        <v>-1031000</v>
      </c>
      <c r="E21" s="20">
        <f t="shared" si="13"/>
        <v>-6.9993211133740664E-3</v>
      </c>
      <c r="F21" s="20">
        <v>-7.0000000000000001E-3</v>
      </c>
      <c r="G21" s="24">
        <f>$F21*G$2</f>
        <v>-1047786.9099729159</v>
      </c>
      <c r="H21" s="24">
        <f t="shared" ref="H21:K21" si="16">$F21*H$2</f>
        <v>-1064743.8742222784</v>
      </c>
      <c r="I21" s="24">
        <f t="shared" si="16"/>
        <v>-1081975.2631984795</v>
      </c>
      <c r="J21" s="24">
        <f t="shared" si="16"/>
        <v>-1099485.5180815319</v>
      </c>
      <c r="K21" s="24">
        <f t="shared" si="16"/>
        <v>-1117279.1519257287</v>
      </c>
    </row>
    <row r="22" spans="1:28" s="2" customFormat="1" ht="15" thickBot="1" x14ac:dyDescent="0.4">
      <c r="A22" s="2" t="s">
        <v>22</v>
      </c>
      <c r="B22" s="5">
        <f>B20+B21</f>
        <v>10725000</v>
      </c>
      <c r="C22" s="5">
        <f t="shared" ref="C22" si="17">C20+C21</f>
        <v>11344000</v>
      </c>
      <c r="D22" s="5">
        <f>D20+D21</f>
        <v>13120000</v>
      </c>
      <c r="E22" s="12"/>
      <c r="F22" s="12"/>
      <c r="G22" s="5">
        <f ca="1">G20+G21</f>
        <v>11585632.730709614</v>
      </c>
      <c r="H22" s="5">
        <f t="shared" ref="H22:K22" ca="1" si="18">H20+H21</f>
        <v>13270500.429314164</v>
      </c>
      <c r="I22" s="5">
        <f t="shared" ca="1" si="18"/>
        <v>13599388.741965741</v>
      </c>
      <c r="J22" s="5">
        <f t="shared" ca="1" si="18"/>
        <v>13934939.31685891</v>
      </c>
      <c r="K22" s="5">
        <f t="shared" ca="1" si="18"/>
        <v>14277275.699308068</v>
      </c>
      <c r="N22" s="49" t="s">
        <v>84</v>
      </c>
      <c r="O22" s="2" t="s">
        <v>89</v>
      </c>
      <c r="P22" s="2" t="s">
        <v>90</v>
      </c>
      <c r="Q22" s="2" t="s">
        <v>91</v>
      </c>
      <c r="R22" s="2" t="s">
        <v>92</v>
      </c>
      <c r="S22" s="2" t="s">
        <v>93</v>
      </c>
    </row>
    <row r="23" spans="1:28" ht="15" thickBot="1" x14ac:dyDescent="0.4">
      <c r="A23" s="2" t="s">
        <v>58</v>
      </c>
      <c r="B23" s="11">
        <v>-8986000</v>
      </c>
      <c r="C23" s="10">
        <v>-4790000</v>
      </c>
      <c r="D23" s="9">
        <v>-6458000</v>
      </c>
      <c r="E23" s="18">
        <f>D23/D22</f>
        <v>-0.49222560975609758</v>
      </c>
      <c r="F23" s="21">
        <v>-0.49</v>
      </c>
      <c r="G23" s="29">
        <f ca="1">$F$23*G22</f>
        <v>-5676960.0380477104</v>
      </c>
      <c r="H23" s="29">
        <f t="shared" ref="H23:K23" ca="1" si="19">$F$23*H22</f>
        <v>-6502545.2103639403</v>
      </c>
      <c r="I23" s="29">
        <f t="shared" ca="1" si="19"/>
        <v>-6663700.4835632127</v>
      </c>
      <c r="J23" s="29">
        <f t="shared" ca="1" si="19"/>
        <v>-6828120.2652608659</v>
      </c>
      <c r="K23" s="29">
        <f t="shared" ca="1" si="19"/>
        <v>-6995865.0926609533</v>
      </c>
      <c r="N23" s="38"/>
      <c r="O23" s="39">
        <f ca="1">G46</f>
        <v>154579335.32842314</v>
      </c>
      <c r="P23" s="39">
        <f t="shared" ref="P23:S23" ca="1" si="20">H46</f>
        <v>156062799.09246993</v>
      </c>
      <c r="Q23" s="39">
        <f t="shared" ca="1" si="20"/>
        <v>157512067.48142123</v>
      </c>
      <c r="R23" s="39">
        <f t="shared" ca="1" si="20"/>
        <v>158925903.86168194</v>
      </c>
      <c r="S23" s="39">
        <f t="shared" ca="1" si="20"/>
        <v>160303043.56625211</v>
      </c>
    </row>
    <row r="24" spans="1:28" ht="15" thickBot="1" x14ac:dyDescent="0.4">
      <c r="A24" s="2" t="s">
        <v>59</v>
      </c>
      <c r="B24" s="5">
        <f>B22+B23</f>
        <v>1739000</v>
      </c>
      <c r="C24" s="5">
        <f t="shared" ref="C24:D24" si="21">C22+C23</f>
        <v>6554000</v>
      </c>
      <c r="D24" s="5">
        <f t="shared" si="21"/>
        <v>6662000</v>
      </c>
      <c r="F24" s="13"/>
      <c r="G24" s="30">
        <f ca="1">G22+G23</f>
        <v>5908672.6926619038</v>
      </c>
      <c r="H24" s="30">
        <f t="shared" ref="H24:K24" ca="1" si="22">H22+H23</f>
        <v>6767955.2189502241</v>
      </c>
      <c r="I24" s="30">
        <f t="shared" ca="1" si="22"/>
        <v>6935688.2584025282</v>
      </c>
      <c r="J24" s="30">
        <f t="shared" ca="1" si="22"/>
        <v>7106819.0515980441</v>
      </c>
      <c r="K24" s="30">
        <f t="shared" ca="1" si="22"/>
        <v>7281410.6066471143</v>
      </c>
      <c r="N24" s="38">
        <v>0</v>
      </c>
      <c r="O24" s="40">
        <f t="dataTable" ref="O24:S44" dt2D="0" dtr="0" r1="F2" ca="1"/>
        <v>154579335.32842314</v>
      </c>
      <c r="P24" s="40">
        <v>156062799.09246993</v>
      </c>
      <c r="Q24" s="40">
        <v>157512067.48142123</v>
      </c>
      <c r="R24" s="40">
        <v>158925903.86168194</v>
      </c>
      <c r="S24" s="40">
        <v>160303043.56625211</v>
      </c>
    </row>
    <row r="25" spans="1:28" s="3" customFormat="1" x14ac:dyDescent="0.35">
      <c r="A25" s="2"/>
      <c r="B25" s="5"/>
      <c r="C25" s="5"/>
      <c r="D25" s="5"/>
      <c r="E25" s="7"/>
      <c r="F25" s="14"/>
      <c r="N25" s="50">
        <v>5.0000000000000001E-3</v>
      </c>
      <c r="O25" s="40">
        <v>154579335.32842314</v>
      </c>
      <c r="P25" s="40">
        <v>156062799.09246993</v>
      </c>
      <c r="Q25" s="40">
        <v>157512067.48142123</v>
      </c>
      <c r="R25" s="40">
        <v>158925903.86168194</v>
      </c>
      <c r="S25" s="40">
        <v>160303043.56625211</v>
      </c>
    </row>
    <row r="26" spans="1:28" s="3" customFormat="1" x14ac:dyDescent="0.35">
      <c r="A26" s="2" t="s">
        <v>60</v>
      </c>
      <c r="B26" s="5"/>
      <c r="C26" s="5"/>
      <c r="D26" s="5"/>
      <c r="E26" s="7"/>
      <c r="F26" s="14"/>
      <c r="N26" s="38">
        <v>0.01</v>
      </c>
      <c r="O26" s="40">
        <v>154579335.32842314</v>
      </c>
      <c r="P26" s="40">
        <v>156062799.09246993</v>
      </c>
      <c r="Q26" s="40">
        <v>157512067.48142123</v>
      </c>
      <c r="R26" s="40">
        <v>158925903.86168194</v>
      </c>
      <c r="S26" s="40">
        <v>160303043.56625211</v>
      </c>
    </row>
    <row r="27" spans="1:28" x14ac:dyDescent="0.35">
      <c r="A27" s="2" t="s">
        <v>23</v>
      </c>
      <c r="B27" s="3"/>
      <c r="C27" s="3"/>
      <c r="D27" s="3"/>
      <c r="N27" s="50">
        <v>1.4999999999999999E-2</v>
      </c>
      <c r="O27" s="40">
        <v>154579335.32842314</v>
      </c>
      <c r="P27" s="40">
        <v>156062799.09246993</v>
      </c>
      <c r="Q27" s="40">
        <v>157512067.48142123</v>
      </c>
      <c r="R27" s="40">
        <v>158925903.86168194</v>
      </c>
      <c r="S27" s="40">
        <v>160303043.56625211</v>
      </c>
    </row>
    <row r="28" spans="1:28" x14ac:dyDescent="0.35">
      <c r="A28" s="2" t="s">
        <v>24</v>
      </c>
      <c r="B28" s="3"/>
      <c r="C28" s="3"/>
      <c r="D28" s="3"/>
      <c r="N28" s="38">
        <v>0.02</v>
      </c>
      <c r="O28" s="40">
        <v>154579335.32842314</v>
      </c>
      <c r="P28" s="40">
        <v>156062799.09246993</v>
      </c>
      <c r="Q28" s="40">
        <v>157512067.48142123</v>
      </c>
      <c r="R28" s="40">
        <v>158925903.86168194</v>
      </c>
      <c r="S28" s="40">
        <v>160303043.56625211</v>
      </c>
      <c r="T28" s="40"/>
      <c r="U28" s="40"/>
      <c r="V28" s="40"/>
      <c r="W28" s="40"/>
      <c r="X28" s="40"/>
      <c r="Y28" s="40"/>
      <c r="Z28" s="40"/>
      <c r="AA28" s="40"/>
      <c r="AB28" s="40"/>
    </row>
    <row r="29" spans="1:28" s="25" customFormat="1" x14ac:dyDescent="0.35">
      <c r="A29" s="25" t="s">
        <v>25</v>
      </c>
      <c r="B29" s="26">
        <v>70488000</v>
      </c>
      <c r="C29" s="26">
        <v>78943000</v>
      </c>
      <c r="D29" s="26">
        <v>84501000</v>
      </c>
      <c r="E29" s="37">
        <f>D29/D$2</f>
        <v>0.57366598778004074</v>
      </c>
      <c r="F29" s="33" t="s">
        <v>82</v>
      </c>
      <c r="G29" s="28">
        <f ca="1">IF(G70&lt;0,-G70,G71)</f>
        <v>70000000</v>
      </c>
      <c r="H29" s="28">
        <f t="shared" ref="H29:K29" ca="1" si="23">IF(H70&lt;0,-H70,H71)</f>
        <v>70000000</v>
      </c>
      <c r="I29" s="28">
        <f t="shared" ca="1" si="23"/>
        <v>70000000</v>
      </c>
      <c r="J29" s="28">
        <f t="shared" ca="1" si="23"/>
        <v>70000000</v>
      </c>
      <c r="K29" s="28">
        <f t="shared" ca="1" si="23"/>
        <v>70000000</v>
      </c>
      <c r="N29" s="50">
        <v>2.5000000000000001E-2</v>
      </c>
      <c r="O29" s="40">
        <v>154579335.32842314</v>
      </c>
      <c r="P29" s="40">
        <v>156062799.09246993</v>
      </c>
      <c r="Q29" s="40">
        <v>157512067.48142123</v>
      </c>
      <c r="R29" s="40">
        <v>158925903.86168194</v>
      </c>
      <c r="S29" s="40">
        <v>160303043.56625211</v>
      </c>
      <c r="T29" s="40"/>
      <c r="U29" s="40"/>
      <c r="V29" s="40"/>
      <c r="W29" s="40"/>
      <c r="X29" s="40"/>
      <c r="Y29" s="40"/>
      <c r="Z29" s="40"/>
      <c r="AA29" s="40"/>
      <c r="AB29" s="40"/>
    </row>
    <row r="30" spans="1:28" x14ac:dyDescent="0.35">
      <c r="A30" s="3" t="s">
        <v>26</v>
      </c>
      <c r="B30" s="4">
        <v>51343000</v>
      </c>
      <c r="C30" s="4">
        <v>43938000</v>
      </c>
      <c r="D30" s="4">
        <v>47374000</v>
      </c>
      <c r="E30" s="20">
        <f t="shared" ref="E30:E40" si="24">D30/D$2</f>
        <v>0.32161575016972166</v>
      </c>
      <c r="F30" s="22">
        <f t="shared" ref="F30:F40" si="25">E30</f>
        <v>0.32161575016972166</v>
      </c>
      <c r="G30" s="24">
        <f>$F30*G$2</f>
        <v>48140681.86699342</v>
      </c>
      <c r="H30" s="24">
        <f t="shared" ref="H30:K30" si="26">$F30*H$2</f>
        <v>48919771.406659119</v>
      </c>
      <c r="I30" s="24">
        <f t="shared" si="26"/>
        <v>49711469.419808716</v>
      </c>
      <c r="J30" s="24">
        <f t="shared" si="26"/>
        <v>50515979.956933841</v>
      </c>
      <c r="K30" s="24">
        <f t="shared" si="26"/>
        <v>51333510.370797664</v>
      </c>
      <c r="N30" s="38">
        <v>0.03</v>
      </c>
      <c r="O30" s="40">
        <v>154579335.32842314</v>
      </c>
      <c r="P30" s="40">
        <v>156062799.09246993</v>
      </c>
      <c r="Q30" s="40">
        <v>157512067.48142123</v>
      </c>
      <c r="R30" s="40">
        <v>158925903.86168194</v>
      </c>
      <c r="S30" s="40">
        <v>160303043.56625211</v>
      </c>
    </row>
    <row r="31" spans="1:28" x14ac:dyDescent="0.35">
      <c r="A31" s="3" t="s">
        <v>27</v>
      </c>
      <c r="B31" s="4">
        <v>30514000</v>
      </c>
      <c r="C31" s="4">
        <v>329204000</v>
      </c>
      <c r="D31" s="4">
        <v>307470000</v>
      </c>
      <c r="E31" s="20">
        <f t="shared" si="24"/>
        <v>2.0873727087576377</v>
      </c>
      <c r="F31" s="32">
        <f t="shared" si="25"/>
        <v>2.0873727087576377</v>
      </c>
      <c r="G31" s="24">
        <f t="shared" ref="G31:K40" si="27">$F31*G$2</f>
        <v>312445971.49585152</v>
      </c>
      <c r="H31" s="24">
        <f t="shared" si="27"/>
        <v>317502472.12406558</v>
      </c>
      <c r="I31" s="24">
        <f t="shared" si="27"/>
        <v>322640805.13590974</v>
      </c>
      <c r="J31" s="24">
        <f t="shared" si="27"/>
        <v>327862294.87394881</v>
      </c>
      <c r="K31" s="24">
        <f t="shared" si="27"/>
        <v>333168287.11337781</v>
      </c>
      <c r="N31" s="50">
        <v>3.5000000000000003E-2</v>
      </c>
      <c r="O31" s="40">
        <v>154579335.32842314</v>
      </c>
      <c r="P31" s="40">
        <v>156062799.09246993</v>
      </c>
      <c r="Q31" s="40">
        <v>157512067.48142123</v>
      </c>
      <c r="R31" s="40">
        <v>158925903.86168194</v>
      </c>
      <c r="S31" s="40">
        <v>160303043.56625211</v>
      </c>
    </row>
    <row r="32" spans="1:28" x14ac:dyDescent="0.35">
      <c r="A32" s="3" t="s">
        <v>28</v>
      </c>
      <c r="B32" s="4">
        <v>11987000</v>
      </c>
      <c r="C32" s="4">
        <v>11526000</v>
      </c>
      <c r="D32" s="4">
        <v>13792000</v>
      </c>
      <c r="E32" s="20">
        <f t="shared" si="24"/>
        <v>9.3632043448744054E-2</v>
      </c>
      <c r="F32" s="22">
        <f t="shared" si="25"/>
        <v>9.3632043448744054E-2</v>
      </c>
      <c r="G32" s="24">
        <f t="shared" si="27"/>
        <v>14015204.211372761</v>
      </c>
      <c r="H32" s="24">
        <f t="shared" si="27"/>
        <v>14242020.670423493</v>
      </c>
      <c r="I32" s="24">
        <f t="shared" si="27"/>
        <v>14472507.836323759</v>
      </c>
      <c r="J32" s="24">
        <f t="shared" si="27"/>
        <v>14706725.114324978</v>
      </c>
      <c r="K32" s="24">
        <f t="shared" si="27"/>
        <v>14944732.87106939</v>
      </c>
      <c r="N32" s="38">
        <v>0.04</v>
      </c>
      <c r="O32" s="40">
        <v>154579335.32842314</v>
      </c>
      <c r="P32" s="40">
        <v>156062799.09246993</v>
      </c>
      <c r="Q32" s="40">
        <v>157512067.48142123</v>
      </c>
      <c r="R32" s="40">
        <v>158925903.86168194</v>
      </c>
      <c r="S32" s="40">
        <v>160303043.56625211</v>
      </c>
    </row>
    <row r="33" spans="1:19" x14ac:dyDescent="0.35">
      <c r="A33" s="3" t="s">
        <v>29</v>
      </c>
      <c r="B33" s="3" t="s">
        <v>6</v>
      </c>
      <c r="C33" s="3" t="s">
        <v>6</v>
      </c>
      <c r="D33" s="3">
        <v>0</v>
      </c>
      <c r="E33" s="20">
        <f t="shared" si="24"/>
        <v>0</v>
      </c>
      <c r="F33" s="22">
        <f t="shared" si="25"/>
        <v>0</v>
      </c>
      <c r="G33" s="24">
        <f t="shared" si="27"/>
        <v>0</v>
      </c>
      <c r="H33" s="24">
        <f t="shared" si="27"/>
        <v>0</v>
      </c>
      <c r="I33" s="24">
        <f t="shared" si="27"/>
        <v>0</v>
      </c>
      <c r="J33" s="24">
        <f t="shared" si="27"/>
        <v>0</v>
      </c>
      <c r="K33" s="24">
        <f t="shared" si="27"/>
        <v>0</v>
      </c>
      <c r="N33" s="50">
        <v>4.4999999999999998E-2</v>
      </c>
      <c r="O33" s="40">
        <v>154579335.32842314</v>
      </c>
      <c r="P33" s="40">
        <v>156062799.09246993</v>
      </c>
      <c r="Q33" s="40">
        <v>157512067.48142123</v>
      </c>
      <c r="R33" s="40">
        <v>158925903.86168194</v>
      </c>
      <c r="S33" s="40">
        <v>160303043.56625211</v>
      </c>
    </row>
    <row r="34" spans="1:19" x14ac:dyDescent="0.35">
      <c r="A34" s="3" t="s">
        <v>30</v>
      </c>
      <c r="B34" s="4">
        <v>319247000</v>
      </c>
      <c r="C34" s="3" t="s">
        <v>6</v>
      </c>
      <c r="D34" s="3">
        <v>0</v>
      </c>
      <c r="E34" s="20">
        <f t="shared" si="24"/>
        <v>0</v>
      </c>
      <c r="F34" s="22">
        <f t="shared" si="25"/>
        <v>0</v>
      </c>
      <c r="G34" s="24">
        <f t="shared" si="27"/>
        <v>0</v>
      </c>
      <c r="H34" s="24">
        <f t="shared" si="27"/>
        <v>0</v>
      </c>
      <c r="I34" s="24">
        <f t="shared" si="27"/>
        <v>0</v>
      </c>
      <c r="J34" s="24">
        <f t="shared" si="27"/>
        <v>0</v>
      </c>
      <c r="K34" s="24">
        <f t="shared" si="27"/>
        <v>0</v>
      </c>
      <c r="N34" s="38">
        <v>0.05</v>
      </c>
      <c r="O34" s="40">
        <v>154579335.32842314</v>
      </c>
      <c r="P34" s="40">
        <v>156062799.09246993</v>
      </c>
      <c r="Q34" s="40">
        <v>157512067.48142123</v>
      </c>
      <c r="R34" s="40">
        <v>158925903.86168194</v>
      </c>
      <c r="S34" s="40">
        <v>160303043.56625211</v>
      </c>
    </row>
    <row r="35" spans="1:19" x14ac:dyDescent="0.35">
      <c r="A35" s="3" t="s">
        <v>31</v>
      </c>
      <c r="B35" s="4">
        <v>103081000</v>
      </c>
      <c r="C35" s="4">
        <v>103099000</v>
      </c>
      <c r="D35" s="4">
        <v>66450000</v>
      </c>
      <c r="E35" s="20">
        <f t="shared" si="24"/>
        <v>0.45112016293279023</v>
      </c>
      <c r="F35" s="22">
        <f t="shared" si="25"/>
        <v>0.45112016293279023</v>
      </c>
      <c r="G35" s="24">
        <f t="shared" si="27"/>
        <v>67525400.220832378</v>
      </c>
      <c r="H35" s="24">
        <f t="shared" si="27"/>
        <v>68618204.288692072</v>
      </c>
      <c r="I35" s="24">
        <f t="shared" si="27"/>
        <v>69728693.860478088</v>
      </c>
      <c r="J35" s="24">
        <f t="shared" si="27"/>
        <v>70857155.151311979</v>
      </c>
      <c r="K35" s="24">
        <f t="shared" si="27"/>
        <v>72003879.008306339</v>
      </c>
      <c r="N35" s="50">
        <v>5.5E-2</v>
      </c>
      <c r="O35" s="40">
        <v>154579335.32842314</v>
      </c>
      <c r="P35" s="40">
        <v>156062799.09246993</v>
      </c>
      <c r="Q35" s="40">
        <v>157512067.48142123</v>
      </c>
      <c r="R35" s="40">
        <v>158925903.86168194</v>
      </c>
      <c r="S35" s="40">
        <v>160303043.56625211</v>
      </c>
    </row>
    <row r="36" spans="1:19" s="25" customFormat="1" x14ac:dyDescent="0.35">
      <c r="A36" s="25" t="s">
        <v>32</v>
      </c>
      <c r="B36" s="26">
        <v>65076000</v>
      </c>
      <c r="C36" s="26">
        <v>64388000</v>
      </c>
      <c r="D36" s="26">
        <v>72625000</v>
      </c>
      <c r="E36" s="31" t="s">
        <v>87</v>
      </c>
      <c r="F36" s="35">
        <f>D36</f>
        <v>72625000</v>
      </c>
      <c r="G36" s="34">
        <f>F36</f>
        <v>72625000</v>
      </c>
      <c r="H36" s="34">
        <f t="shared" ref="H36:K36" si="28">G36</f>
        <v>72625000</v>
      </c>
      <c r="I36" s="34">
        <f t="shared" si="28"/>
        <v>72625000</v>
      </c>
      <c r="J36" s="34">
        <f t="shared" si="28"/>
        <v>72625000</v>
      </c>
      <c r="K36" s="34">
        <f t="shared" si="28"/>
        <v>72625000</v>
      </c>
      <c r="N36" s="38">
        <v>0.06</v>
      </c>
      <c r="O36" s="40">
        <v>154579335.32842314</v>
      </c>
      <c r="P36" s="40">
        <v>156062799.09246993</v>
      </c>
      <c r="Q36" s="40">
        <v>157512067.48142123</v>
      </c>
      <c r="R36" s="40">
        <v>158925903.86168194</v>
      </c>
      <c r="S36" s="40">
        <v>160303043.56625211</v>
      </c>
    </row>
    <row r="37" spans="1:19" x14ac:dyDescent="0.35">
      <c r="A37" s="3" t="s">
        <v>33</v>
      </c>
      <c r="B37" s="4">
        <v>11751000</v>
      </c>
      <c r="C37" s="4">
        <v>9971000</v>
      </c>
      <c r="D37" s="4">
        <v>12068000</v>
      </c>
      <c r="E37" s="20">
        <f t="shared" si="24"/>
        <v>8.1928038017651056E-2</v>
      </c>
      <c r="F37" s="22">
        <f t="shared" si="25"/>
        <v>8.1928038017651056E-2</v>
      </c>
      <c r="G37" s="24">
        <f t="shared" si="27"/>
        <v>12263303.684951168</v>
      </c>
      <c r="H37" s="24">
        <f t="shared" si="27"/>
        <v>12461768.086620558</v>
      </c>
      <c r="I37" s="24">
        <f t="shared" si="27"/>
        <v>12663444.356783291</v>
      </c>
      <c r="J37" s="24">
        <f t="shared" si="27"/>
        <v>12868384.475034356</v>
      </c>
      <c r="K37" s="24">
        <f t="shared" si="27"/>
        <v>13076641.262185719</v>
      </c>
      <c r="N37" s="50">
        <v>6.5000000000000002E-2</v>
      </c>
      <c r="O37" s="40">
        <v>154579335.32842314</v>
      </c>
      <c r="P37" s="40">
        <v>156062799.09246993</v>
      </c>
      <c r="Q37" s="40">
        <v>157512067.48142123</v>
      </c>
      <c r="R37" s="40">
        <v>158925903.86168194</v>
      </c>
      <c r="S37" s="40">
        <v>160303043.56625211</v>
      </c>
    </row>
    <row r="38" spans="1:19" x14ac:dyDescent="0.35">
      <c r="A38" s="3" t="s">
        <v>34</v>
      </c>
      <c r="B38" s="3" t="s">
        <v>6</v>
      </c>
      <c r="C38" s="3" t="s">
        <v>6</v>
      </c>
      <c r="D38" s="3">
        <v>0</v>
      </c>
      <c r="E38" s="20">
        <f t="shared" si="24"/>
        <v>0</v>
      </c>
      <c r="F38" s="22">
        <f t="shared" si="25"/>
        <v>0</v>
      </c>
      <c r="G38" s="24">
        <f t="shared" si="27"/>
        <v>0</v>
      </c>
      <c r="H38" s="24">
        <f t="shared" si="27"/>
        <v>0</v>
      </c>
      <c r="I38" s="24">
        <f t="shared" si="27"/>
        <v>0</v>
      </c>
      <c r="J38" s="24">
        <f t="shared" si="27"/>
        <v>0</v>
      </c>
      <c r="K38" s="24">
        <f t="shared" si="27"/>
        <v>0</v>
      </c>
      <c r="N38" s="38">
        <v>7.0000000000000007E-2</v>
      </c>
      <c r="O38" s="40">
        <v>154579335.32842314</v>
      </c>
      <c r="P38" s="40">
        <v>156062799.09246993</v>
      </c>
      <c r="Q38" s="40">
        <v>157512067.48142123</v>
      </c>
      <c r="R38" s="40">
        <v>158925903.86168194</v>
      </c>
      <c r="S38" s="40">
        <v>160303043.56625211</v>
      </c>
    </row>
    <row r="39" spans="1:19" x14ac:dyDescent="0.35">
      <c r="A39" s="3" t="s">
        <v>35</v>
      </c>
      <c r="B39" s="4">
        <v>118414000</v>
      </c>
      <c r="C39" s="4">
        <v>106724000</v>
      </c>
      <c r="D39" s="4">
        <v>112962000</v>
      </c>
      <c r="E39" s="20">
        <f t="shared" si="24"/>
        <v>0.76688391038696535</v>
      </c>
      <c r="F39" s="22">
        <f t="shared" si="25"/>
        <v>0.76688391038696535</v>
      </c>
      <c r="G39" s="24">
        <f t="shared" si="27"/>
        <v>114790131.82461499</v>
      </c>
      <c r="H39" s="24">
        <f t="shared" si="27"/>
        <v>116647849.40344973</v>
      </c>
      <c r="I39" s="24">
        <f t="shared" si="27"/>
        <v>118535631.54051657</v>
      </c>
      <c r="J39" s="24">
        <f t="shared" si="27"/>
        <v>120453964.7886005</v>
      </c>
      <c r="K39" s="24">
        <f t="shared" si="27"/>
        <v>122403343.57466216</v>
      </c>
      <c r="N39" s="50">
        <v>7.4999999999999997E-2</v>
      </c>
      <c r="O39" s="40">
        <v>154579335.32842314</v>
      </c>
      <c r="P39" s="40">
        <v>156062799.09246993</v>
      </c>
      <c r="Q39" s="40">
        <v>157512067.48142123</v>
      </c>
      <c r="R39" s="40">
        <v>158925903.86168194</v>
      </c>
      <c r="S39" s="40">
        <v>160303043.56625211</v>
      </c>
    </row>
    <row r="40" spans="1:19" x14ac:dyDescent="0.35">
      <c r="A40" s="3" t="s">
        <v>36</v>
      </c>
      <c r="B40" s="4"/>
      <c r="C40" s="3" t="s">
        <v>6</v>
      </c>
      <c r="D40" s="3">
        <v>0</v>
      </c>
      <c r="E40" s="20">
        <f t="shared" si="24"/>
        <v>0</v>
      </c>
      <c r="F40" s="22">
        <f t="shared" si="25"/>
        <v>0</v>
      </c>
      <c r="G40" s="24">
        <f t="shared" si="27"/>
        <v>0</v>
      </c>
      <c r="H40" s="24">
        <f t="shared" si="27"/>
        <v>0</v>
      </c>
      <c r="I40" s="24">
        <f t="shared" si="27"/>
        <v>0</v>
      </c>
      <c r="J40" s="24">
        <f t="shared" si="27"/>
        <v>0</v>
      </c>
      <c r="K40" s="24">
        <f t="shared" si="27"/>
        <v>0</v>
      </c>
      <c r="N40" s="38">
        <v>0.08</v>
      </c>
      <c r="O40" s="40">
        <v>154579335.32842314</v>
      </c>
      <c r="P40" s="40">
        <v>156062799.09246993</v>
      </c>
      <c r="Q40" s="40">
        <v>157512067.48142123</v>
      </c>
      <c r="R40" s="40">
        <v>158925903.86168194</v>
      </c>
      <c r="S40" s="40">
        <v>160303043.56625211</v>
      </c>
    </row>
    <row r="41" spans="1:19" x14ac:dyDescent="0.35">
      <c r="A41" s="2" t="s">
        <v>37</v>
      </c>
      <c r="B41" s="5">
        <f>SUM(B29:B40)</f>
        <v>781901000</v>
      </c>
      <c r="C41" s="5">
        <f t="shared" ref="C41:D41" si="29">SUM(C29:C40)</f>
        <v>747793000</v>
      </c>
      <c r="D41" s="5">
        <f t="shared" si="29"/>
        <v>717242000</v>
      </c>
      <c r="G41" s="30">
        <f ca="1">SUM(G29:G40)</f>
        <v>711805693.30461621</v>
      </c>
      <c r="H41" s="30">
        <f t="shared" ref="H41:K41" ca="1" si="30">SUM(H29:H40)</f>
        <v>721017085.97991061</v>
      </c>
      <c r="I41" s="30">
        <f t="shared" ca="1" si="30"/>
        <v>730377552.14982021</v>
      </c>
      <c r="J41" s="30">
        <f t="shared" ca="1" si="30"/>
        <v>739889504.36015463</v>
      </c>
      <c r="K41" s="30">
        <f t="shared" ca="1" si="30"/>
        <v>749555394.20039904</v>
      </c>
      <c r="N41" s="50">
        <v>8.5000000000000006E-2</v>
      </c>
      <c r="O41" s="40">
        <v>154579335.32842314</v>
      </c>
      <c r="P41" s="40">
        <v>156062799.09246993</v>
      </c>
      <c r="Q41" s="40">
        <v>157512067.48142123</v>
      </c>
      <c r="R41" s="40">
        <v>158925903.86168194</v>
      </c>
      <c r="S41" s="40">
        <v>160303043.56625211</v>
      </c>
    </row>
    <row r="42" spans="1:19" x14ac:dyDescent="0.35">
      <c r="N42" s="38">
        <v>0.09</v>
      </c>
      <c r="O42" s="40">
        <v>154579335.32842314</v>
      </c>
      <c r="P42" s="40">
        <v>156062799.09246993</v>
      </c>
      <c r="Q42" s="40">
        <v>157512067.48142123</v>
      </c>
      <c r="R42" s="40">
        <v>158925903.86168194</v>
      </c>
      <c r="S42" s="40">
        <v>160303043.56625211</v>
      </c>
    </row>
    <row r="43" spans="1:19" x14ac:dyDescent="0.35">
      <c r="A43" s="2" t="s">
        <v>38</v>
      </c>
      <c r="B43" s="3"/>
      <c r="C43" s="3"/>
      <c r="D43" s="3"/>
      <c r="N43" s="50">
        <v>9.5000000000000001E-2</v>
      </c>
      <c r="O43" s="40">
        <v>154579335.32842314</v>
      </c>
      <c r="P43" s="40">
        <v>156062799.09246993</v>
      </c>
      <c r="Q43" s="40">
        <v>157512067.48142123</v>
      </c>
      <c r="R43" s="40">
        <v>158925903.86168194</v>
      </c>
      <c r="S43" s="40">
        <v>160303043.56625211</v>
      </c>
    </row>
    <row r="44" spans="1:19" x14ac:dyDescent="0.35">
      <c r="A44" s="3" t="s">
        <v>39</v>
      </c>
      <c r="B44" s="3"/>
      <c r="C44" s="3"/>
      <c r="D44" s="3"/>
      <c r="N44" s="38">
        <v>0.1</v>
      </c>
      <c r="O44" s="40">
        <v>154579335.32842314</v>
      </c>
      <c r="P44" s="40">
        <v>156062799.09246993</v>
      </c>
      <c r="Q44" s="40">
        <v>157512067.48142123</v>
      </c>
      <c r="R44" s="40">
        <v>158925903.86168194</v>
      </c>
      <c r="S44" s="40">
        <v>160303043.56625211</v>
      </c>
    </row>
    <row r="45" spans="1:19" x14ac:dyDescent="0.35">
      <c r="A45" s="3" t="s">
        <v>40</v>
      </c>
      <c r="B45" s="4">
        <v>32860000</v>
      </c>
      <c r="C45" s="4">
        <v>56943000</v>
      </c>
      <c r="D45" s="4">
        <v>58373000</v>
      </c>
      <c r="E45" s="20" t="s">
        <v>73</v>
      </c>
      <c r="F45" s="20">
        <f>D45/D2</f>
        <v>0.39628649015614392</v>
      </c>
      <c r="G45" s="24">
        <f t="shared" ref="G45:K45" si="31">$F45*G$2</f>
        <v>59317685.283531196</v>
      </c>
      <c r="H45" s="24">
        <f t="shared" si="31"/>
        <v>60277658.975828782</v>
      </c>
      <c r="I45" s="24">
        <f t="shared" si="31"/>
        <v>61253168.498385072</v>
      </c>
      <c r="J45" s="24">
        <f t="shared" si="31"/>
        <v>62244465.276862815</v>
      </c>
      <c r="K45" s="24">
        <f t="shared" si="31"/>
        <v>63251804.805897161</v>
      </c>
      <c r="O45" s="40"/>
      <c r="P45" s="40"/>
      <c r="Q45" s="40"/>
      <c r="R45" s="40"/>
      <c r="S45" s="40"/>
    </row>
    <row r="46" spans="1:19" s="7" customFormat="1" x14ac:dyDescent="0.35">
      <c r="A46" s="7" t="s">
        <v>41</v>
      </c>
      <c r="B46" s="8">
        <v>129869000</v>
      </c>
      <c r="C46" s="8">
        <v>147977000</v>
      </c>
      <c r="D46" s="8">
        <v>166869000</v>
      </c>
      <c r="E46" s="7" t="s">
        <v>78</v>
      </c>
      <c r="F46" s="8" t="s">
        <v>81</v>
      </c>
      <c r="G46" s="36">
        <f ca="1">IF(G70&gt;0,G72,0)</f>
        <v>154579335.32842314</v>
      </c>
      <c r="H46" s="36">
        <f t="shared" ref="H46:K46" ca="1" si="32">IF(H70&gt;0,H72,0)</f>
        <v>156062799.09246993</v>
      </c>
      <c r="I46" s="36">
        <f t="shared" ca="1" si="32"/>
        <v>157512067.48142123</v>
      </c>
      <c r="J46" s="36">
        <f t="shared" ca="1" si="32"/>
        <v>158925903.86168194</v>
      </c>
      <c r="K46" s="36">
        <f t="shared" ca="1" si="32"/>
        <v>160303043.56625211</v>
      </c>
    </row>
    <row r="47" spans="1:19" s="40" customFormat="1" x14ac:dyDescent="0.35">
      <c r="A47" s="40" t="s">
        <v>42</v>
      </c>
      <c r="B47" s="64">
        <v>50788000</v>
      </c>
      <c r="C47" s="64">
        <v>67328000</v>
      </c>
      <c r="D47" s="64">
        <v>59891000</v>
      </c>
      <c r="E47" s="7" t="s">
        <v>88</v>
      </c>
      <c r="F47" s="8">
        <f t="shared" ref="F47:F52" si="33">D47</f>
        <v>59891000</v>
      </c>
      <c r="G47" s="64">
        <f>F47</f>
        <v>59891000</v>
      </c>
      <c r="H47" s="64">
        <f t="shared" ref="H47:K47" si="34">G47</f>
        <v>59891000</v>
      </c>
      <c r="I47" s="64">
        <f t="shared" si="34"/>
        <v>59891000</v>
      </c>
      <c r="J47" s="64">
        <f t="shared" si="34"/>
        <v>59891000</v>
      </c>
      <c r="K47" s="64">
        <f t="shared" si="34"/>
        <v>59891000</v>
      </c>
    </row>
    <row r="48" spans="1:19" x14ac:dyDescent="0.35">
      <c r="A48" s="3" t="s">
        <v>43</v>
      </c>
      <c r="B48" s="4">
        <v>336172000</v>
      </c>
      <c r="C48" s="4">
        <v>293323000</v>
      </c>
      <c r="D48" s="4">
        <v>243459000</v>
      </c>
      <c r="E48" s="7" t="s">
        <v>71</v>
      </c>
      <c r="F48" s="8">
        <f t="shared" si="33"/>
        <v>243459000</v>
      </c>
      <c r="G48" s="4">
        <f t="shared" ref="G48:K52" si="35">F48</f>
        <v>243459000</v>
      </c>
      <c r="H48" s="4">
        <f t="shared" si="35"/>
        <v>243459000</v>
      </c>
      <c r="I48" s="4">
        <f t="shared" si="35"/>
        <v>243459000</v>
      </c>
      <c r="J48" s="4">
        <f t="shared" si="35"/>
        <v>243459000</v>
      </c>
      <c r="K48" s="4">
        <f t="shared" si="35"/>
        <v>243459000</v>
      </c>
      <c r="N48" s="25"/>
      <c r="O48" s="40"/>
      <c r="P48" s="40"/>
      <c r="Q48" s="40"/>
      <c r="R48" s="40"/>
      <c r="S48" s="40"/>
    </row>
    <row r="49" spans="1:19" x14ac:dyDescent="0.35">
      <c r="A49" s="3" t="s">
        <v>44</v>
      </c>
      <c r="B49" s="4">
        <v>104995000</v>
      </c>
      <c r="C49" s="4">
        <v>55271000</v>
      </c>
      <c r="D49" s="4">
        <v>70647000</v>
      </c>
      <c r="E49" s="7" t="s">
        <v>71</v>
      </c>
      <c r="F49" s="8">
        <f t="shared" si="33"/>
        <v>70647000</v>
      </c>
      <c r="G49" s="4">
        <f t="shared" si="35"/>
        <v>70647000</v>
      </c>
      <c r="H49" s="4">
        <f t="shared" si="35"/>
        <v>70647000</v>
      </c>
      <c r="I49" s="4">
        <f t="shared" si="35"/>
        <v>70647000</v>
      </c>
      <c r="J49" s="4">
        <f t="shared" si="35"/>
        <v>70647000</v>
      </c>
      <c r="K49" s="4">
        <f t="shared" si="35"/>
        <v>70647000</v>
      </c>
      <c r="O49" s="40"/>
      <c r="P49" s="40"/>
      <c r="Q49" s="40"/>
      <c r="R49" s="40"/>
      <c r="S49" s="40"/>
    </row>
    <row r="50" spans="1:19" x14ac:dyDescent="0.35">
      <c r="A50" s="3" t="s">
        <v>45</v>
      </c>
      <c r="B50" s="4">
        <v>2081000</v>
      </c>
      <c r="C50" s="4">
        <v>2753000</v>
      </c>
      <c r="D50" s="4">
        <v>-131000</v>
      </c>
      <c r="E50" s="7" t="s">
        <v>71</v>
      </c>
      <c r="F50" s="8">
        <f t="shared" si="33"/>
        <v>-131000</v>
      </c>
      <c r="G50" s="4">
        <f t="shared" si="35"/>
        <v>-131000</v>
      </c>
      <c r="H50" s="4">
        <f t="shared" si="35"/>
        <v>-131000</v>
      </c>
      <c r="I50" s="4">
        <f t="shared" si="35"/>
        <v>-131000</v>
      </c>
      <c r="J50" s="4">
        <f t="shared" si="35"/>
        <v>-131000</v>
      </c>
      <c r="K50" s="4">
        <f t="shared" si="35"/>
        <v>-131000</v>
      </c>
      <c r="O50" s="40"/>
      <c r="P50" s="40"/>
      <c r="Q50" s="40"/>
      <c r="R50" s="40"/>
      <c r="S50" s="40"/>
    </row>
    <row r="51" spans="1:19" x14ac:dyDescent="0.35">
      <c r="A51" s="3" t="s">
        <v>14</v>
      </c>
      <c r="B51" s="4">
        <v>7845000</v>
      </c>
      <c r="C51" s="4">
        <v>5262000</v>
      </c>
      <c r="D51" s="4">
        <v>1696000</v>
      </c>
      <c r="E51" s="7" t="s">
        <v>71</v>
      </c>
      <c r="F51" s="8">
        <f t="shared" si="33"/>
        <v>1696000</v>
      </c>
      <c r="G51" s="4">
        <f t="shared" si="35"/>
        <v>1696000</v>
      </c>
      <c r="H51" s="4">
        <f t="shared" si="35"/>
        <v>1696000</v>
      </c>
      <c r="I51" s="4">
        <f t="shared" si="35"/>
        <v>1696000</v>
      </c>
      <c r="J51" s="4">
        <f t="shared" si="35"/>
        <v>1696000</v>
      </c>
      <c r="K51" s="4">
        <f t="shared" si="35"/>
        <v>1696000</v>
      </c>
      <c r="O51" s="40"/>
      <c r="P51" s="40"/>
      <c r="Q51" s="40"/>
      <c r="R51" s="40"/>
      <c r="S51" s="40"/>
    </row>
    <row r="52" spans="1:19" x14ac:dyDescent="0.35">
      <c r="A52" s="3" t="s">
        <v>46</v>
      </c>
      <c r="B52" s="3" t="s">
        <v>6</v>
      </c>
      <c r="C52" s="3" t="s">
        <v>6</v>
      </c>
      <c r="D52" s="3" t="s">
        <v>6</v>
      </c>
      <c r="E52" s="7" t="s">
        <v>71</v>
      </c>
      <c r="F52" s="8" t="str">
        <f t="shared" si="33"/>
        <v xml:space="preserve">-  </v>
      </c>
      <c r="G52" s="4" t="str">
        <f t="shared" si="35"/>
        <v xml:space="preserve">-  </v>
      </c>
      <c r="H52" s="4" t="str">
        <f t="shared" si="35"/>
        <v xml:space="preserve">-  </v>
      </c>
      <c r="I52" s="4" t="str">
        <f t="shared" si="35"/>
        <v xml:space="preserve">-  </v>
      </c>
      <c r="J52" s="4" t="str">
        <f t="shared" si="35"/>
        <v xml:space="preserve">-  </v>
      </c>
      <c r="K52" s="4" t="str">
        <f t="shared" si="35"/>
        <v xml:space="preserve">-  </v>
      </c>
      <c r="O52" s="40"/>
      <c r="P52" s="40"/>
      <c r="Q52" s="40"/>
      <c r="R52" s="40"/>
      <c r="S52" s="40"/>
    </row>
    <row r="53" spans="1:19" s="2" customFormat="1" x14ac:dyDescent="0.35">
      <c r="A53" s="2" t="s">
        <v>47</v>
      </c>
      <c r="B53" s="5">
        <f>SUM(B45:B52)</f>
        <v>664610000</v>
      </c>
      <c r="C53" s="5">
        <f t="shared" ref="C53:D53" si="36">SUM(C45:C52)</f>
        <v>628857000</v>
      </c>
      <c r="D53" s="5">
        <f t="shared" si="36"/>
        <v>600804000</v>
      </c>
      <c r="E53" s="12"/>
      <c r="F53" s="12"/>
      <c r="G53" s="30">
        <f ca="1">SUM(G45:G52)</f>
        <v>589459020.61195433</v>
      </c>
      <c r="H53" s="30">
        <f t="shared" ref="H53:K53" ca="1" si="37">SUM(H45:H52)</f>
        <v>591902458.0682987</v>
      </c>
      <c r="I53" s="30">
        <f t="shared" ca="1" si="37"/>
        <v>594327235.9798063</v>
      </c>
      <c r="J53" s="30">
        <f t="shared" ca="1" si="37"/>
        <v>596732369.1385448</v>
      </c>
      <c r="K53" s="30">
        <f t="shared" ca="1" si="37"/>
        <v>599116848.37214923</v>
      </c>
      <c r="N53"/>
      <c r="O53" s="40"/>
      <c r="P53" s="40"/>
      <c r="Q53" s="40"/>
      <c r="R53" s="40"/>
      <c r="S53" s="40"/>
    </row>
    <row r="54" spans="1:19" x14ac:dyDescent="0.35">
      <c r="N54" s="2"/>
      <c r="O54" s="47"/>
      <c r="P54" s="47"/>
      <c r="Q54" s="47"/>
      <c r="R54" s="47"/>
      <c r="S54" s="47"/>
    </row>
    <row r="55" spans="1:19" x14ac:dyDescent="0.35">
      <c r="A55" s="3" t="s">
        <v>48</v>
      </c>
      <c r="B55" s="3"/>
      <c r="C55" s="3"/>
      <c r="D55" s="3"/>
      <c r="O55" s="40"/>
      <c r="P55" s="40"/>
      <c r="Q55" s="40"/>
      <c r="R55" s="40"/>
      <c r="S55" s="40"/>
    </row>
    <row r="56" spans="1:19" x14ac:dyDescent="0.35">
      <c r="A56" s="3" t="s">
        <v>49</v>
      </c>
      <c r="B56" s="3" t="s">
        <v>6</v>
      </c>
      <c r="C56" s="3" t="s">
        <v>6</v>
      </c>
      <c r="D56" s="3" t="s">
        <v>6</v>
      </c>
      <c r="E56" s="7" t="s">
        <v>71</v>
      </c>
      <c r="F56" s="8" t="str">
        <f>D56</f>
        <v xml:space="preserve">-  </v>
      </c>
      <c r="G56" s="4" t="str">
        <f>F56</f>
        <v xml:space="preserve">-  </v>
      </c>
      <c r="H56" s="4" t="str">
        <f t="shared" ref="H56:K56" si="38">G56</f>
        <v xml:space="preserve">-  </v>
      </c>
      <c r="I56" s="4" t="str">
        <f t="shared" si="38"/>
        <v xml:space="preserve">-  </v>
      </c>
      <c r="J56" s="4" t="str">
        <f t="shared" si="38"/>
        <v xml:space="preserve">-  </v>
      </c>
      <c r="K56" s="4" t="str">
        <f t="shared" si="38"/>
        <v xml:space="preserve">-  </v>
      </c>
      <c r="O56" s="40"/>
      <c r="P56" s="40"/>
      <c r="Q56" s="40"/>
      <c r="R56" s="40"/>
      <c r="S56" s="40"/>
    </row>
    <row r="57" spans="1:19" x14ac:dyDescent="0.35">
      <c r="A57" s="3" t="s">
        <v>50</v>
      </c>
      <c r="B57" s="3" t="s">
        <v>6</v>
      </c>
      <c r="C57" s="3" t="s">
        <v>6</v>
      </c>
      <c r="D57" s="3" t="s">
        <v>6</v>
      </c>
      <c r="E57" s="7" t="s">
        <v>71</v>
      </c>
      <c r="F57" s="8" t="str">
        <f>D57</f>
        <v xml:space="preserve">-  </v>
      </c>
      <c r="G57" s="4" t="str">
        <f t="shared" ref="G57:K63" si="39">F57</f>
        <v xml:space="preserve">-  </v>
      </c>
      <c r="H57" s="4" t="str">
        <f t="shared" si="39"/>
        <v xml:space="preserve">-  </v>
      </c>
      <c r="I57" s="4" t="str">
        <f t="shared" si="39"/>
        <v xml:space="preserve">-  </v>
      </c>
      <c r="J57" s="4" t="str">
        <f t="shared" si="39"/>
        <v xml:space="preserve">-  </v>
      </c>
      <c r="K57" s="4" t="str">
        <f t="shared" si="39"/>
        <v xml:space="preserve">-  </v>
      </c>
      <c r="O57" s="40"/>
      <c r="P57" s="40"/>
      <c r="Q57" s="40"/>
      <c r="R57" s="40"/>
      <c r="S57" s="40"/>
    </row>
    <row r="58" spans="1:19" x14ac:dyDescent="0.35">
      <c r="A58" s="3" t="s">
        <v>51</v>
      </c>
      <c r="B58" s="3" t="s">
        <v>6</v>
      </c>
      <c r="C58" s="3" t="s">
        <v>6</v>
      </c>
      <c r="D58" s="3" t="s">
        <v>6</v>
      </c>
      <c r="E58" s="7" t="s">
        <v>71</v>
      </c>
      <c r="F58" s="8" t="str">
        <f>D58</f>
        <v xml:space="preserve">-  </v>
      </c>
      <c r="G58" s="4" t="str">
        <f t="shared" si="39"/>
        <v xml:space="preserve">-  </v>
      </c>
      <c r="H58" s="4" t="str">
        <f t="shared" si="39"/>
        <v xml:space="preserve">-  </v>
      </c>
      <c r="I58" s="4" t="str">
        <f t="shared" si="39"/>
        <v xml:space="preserve">-  </v>
      </c>
      <c r="J58" s="4" t="str">
        <f t="shared" si="39"/>
        <v xml:space="preserve">-  </v>
      </c>
      <c r="K58" s="4" t="str">
        <f t="shared" si="39"/>
        <v xml:space="preserve">-  </v>
      </c>
      <c r="O58" s="40"/>
      <c r="P58" s="40"/>
      <c r="Q58" s="40"/>
      <c r="R58" s="40"/>
      <c r="S58" s="40"/>
    </row>
    <row r="59" spans="1:19" x14ac:dyDescent="0.35">
      <c r="A59" s="3" t="s">
        <v>52</v>
      </c>
      <c r="B59" s="4">
        <v>702000</v>
      </c>
      <c r="C59" s="4">
        <v>702000</v>
      </c>
      <c r="D59" s="4">
        <v>702000</v>
      </c>
      <c r="E59" s="7" t="s">
        <v>71</v>
      </c>
      <c r="F59" s="8">
        <f>D59</f>
        <v>702000</v>
      </c>
      <c r="G59" s="4">
        <f t="shared" si="39"/>
        <v>702000</v>
      </c>
      <c r="H59" s="4">
        <f t="shared" si="39"/>
        <v>702000</v>
      </c>
      <c r="I59" s="4">
        <f t="shared" si="39"/>
        <v>702000</v>
      </c>
      <c r="J59" s="4">
        <f t="shared" si="39"/>
        <v>702000</v>
      </c>
      <c r="K59" s="4">
        <f t="shared" si="39"/>
        <v>702000</v>
      </c>
      <c r="O59" s="40"/>
      <c r="P59" s="40"/>
      <c r="Q59" s="40"/>
      <c r="R59" s="40"/>
      <c r="S59" s="40"/>
    </row>
    <row r="60" spans="1:19" s="25" customFormat="1" x14ac:dyDescent="0.35">
      <c r="A60" s="25" t="s">
        <v>53</v>
      </c>
      <c r="B60" s="26">
        <v>126363000</v>
      </c>
      <c r="C60" s="26">
        <v>131137000</v>
      </c>
      <c r="D60" s="26">
        <v>137786000</v>
      </c>
      <c r="E60" s="25" t="s">
        <v>72</v>
      </c>
      <c r="F60" s="26">
        <f>D60</f>
        <v>137786000</v>
      </c>
      <c r="G60" s="63">
        <f ca="1">F60+G24</f>
        <v>143694672.69266191</v>
      </c>
      <c r="H60" s="26">
        <f t="shared" ref="H60:K60" ca="1" si="40">G60+H24</f>
        <v>150462627.91161212</v>
      </c>
      <c r="I60" s="26">
        <f t="shared" ca="1" si="40"/>
        <v>157398316.17001465</v>
      </c>
      <c r="J60" s="26">
        <f t="shared" ca="1" si="40"/>
        <v>164505135.22161269</v>
      </c>
      <c r="K60" s="26">
        <f t="shared" ca="1" si="40"/>
        <v>171786545.8282598</v>
      </c>
      <c r="M60" s="40"/>
      <c r="N60"/>
      <c r="O60" s="40"/>
      <c r="P60" s="40"/>
      <c r="Q60" s="40"/>
      <c r="R60" s="40"/>
      <c r="S60" s="40"/>
    </row>
    <row r="61" spans="1:19" x14ac:dyDescent="0.35">
      <c r="A61" s="3" t="s">
        <v>54</v>
      </c>
      <c r="B61" s="4">
        <v>-32238000</v>
      </c>
      <c r="C61" s="4">
        <v>-31938000</v>
      </c>
      <c r="D61" s="4">
        <v>-31769000</v>
      </c>
      <c r="E61" s="7" t="s">
        <v>71</v>
      </c>
      <c r="F61" s="8">
        <f t="shared" ref="F61:F63" si="41">D61</f>
        <v>-31769000</v>
      </c>
      <c r="G61" s="4">
        <f t="shared" si="39"/>
        <v>-31769000</v>
      </c>
      <c r="H61" s="4">
        <f t="shared" si="39"/>
        <v>-31769000</v>
      </c>
      <c r="I61" s="4">
        <f t="shared" si="39"/>
        <v>-31769000</v>
      </c>
      <c r="J61" s="4">
        <f t="shared" si="39"/>
        <v>-31769000</v>
      </c>
      <c r="K61" s="4">
        <f t="shared" si="39"/>
        <v>-31769000</v>
      </c>
      <c r="N61" s="40"/>
      <c r="O61" s="40"/>
      <c r="P61" s="40"/>
      <c r="Q61" s="40"/>
      <c r="R61" s="40"/>
      <c r="S61" s="40"/>
    </row>
    <row r="62" spans="1:19" x14ac:dyDescent="0.35">
      <c r="A62" s="3" t="s">
        <v>55</v>
      </c>
      <c r="B62" s="3" t="s">
        <v>6</v>
      </c>
      <c r="C62" s="3" t="s">
        <v>6</v>
      </c>
      <c r="D62" s="3" t="s">
        <v>6</v>
      </c>
      <c r="E62" s="7" t="s">
        <v>71</v>
      </c>
      <c r="F62" s="8" t="str">
        <f t="shared" si="41"/>
        <v xml:space="preserve">-  </v>
      </c>
      <c r="G62" s="4" t="str">
        <f t="shared" si="39"/>
        <v xml:space="preserve">-  </v>
      </c>
      <c r="H62" s="4" t="str">
        <f t="shared" si="39"/>
        <v xml:space="preserve">-  </v>
      </c>
      <c r="I62" s="4" t="str">
        <f t="shared" si="39"/>
        <v xml:space="preserve">-  </v>
      </c>
      <c r="J62" s="4" t="str">
        <f t="shared" si="39"/>
        <v xml:space="preserve">-  </v>
      </c>
      <c r="K62" s="4" t="str">
        <f t="shared" si="39"/>
        <v xml:space="preserve">-  </v>
      </c>
      <c r="O62" s="40"/>
      <c r="P62" s="40"/>
      <c r="Q62" s="40"/>
      <c r="R62" s="40"/>
      <c r="S62" s="40"/>
    </row>
    <row r="63" spans="1:19" x14ac:dyDescent="0.35">
      <c r="A63" s="3" t="s">
        <v>56</v>
      </c>
      <c r="B63" s="4">
        <v>22464000</v>
      </c>
      <c r="C63" s="4">
        <v>19035000</v>
      </c>
      <c r="D63" s="4">
        <v>9719000</v>
      </c>
      <c r="E63" s="7" t="s">
        <v>71</v>
      </c>
      <c r="F63" s="8">
        <f t="shared" si="41"/>
        <v>9719000</v>
      </c>
      <c r="G63" s="4">
        <f t="shared" si="39"/>
        <v>9719000</v>
      </c>
      <c r="H63" s="4">
        <f t="shared" si="39"/>
        <v>9719000</v>
      </c>
      <c r="I63" s="4">
        <f t="shared" si="39"/>
        <v>9719000</v>
      </c>
      <c r="J63" s="4">
        <f t="shared" si="39"/>
        <v>9719000</v>
      </c>
      <c r="K63" s="4">
        <f t="shared" si="39"/>
        <v>9719000</v>
      </c>
      <c r="O63" s="40"/>
      <c r="P63" s="40"/>
      <c r="Q63" s="40"/>
      <c r="R63" s="40"/>
      <c r="S63" s="40"/>
    </row>
    <row r="64" spans="1:19" s="2" customFormat="1" x14ac:dyDescent="0.35">
      <c r="A64" s="2" t="s">
        <v>57</v>
      </c>
      <c r="B64" s="5">
        <f>SUM(B56:B63)</f>
        <v>117291000</v>
      </c>
      <c r="C64" s="5">
        <f t="shared" ref="C64:D64" si="42">SUM(C56:C63)</f>
        <v>118936000</v>
      </c>
      <c r="D64" s="5">
        <f t="shared" si="42"/>
        <v>116438000</v>
      </c>
      <c r="E64" s="12"/>
      <c r="F64" s="12"/>
      <c r="G64" s="5">
        <f ca="1">SUM(G56:G63)</f>
        <v>122346672.69266191</v>
      </c>
      <c r="H64" s="5">
        <f t="shared" ref="H64:K64" ca="1" si="43">SUM(H56:H63)</f>
        <v>129114627.91161212</v>
      </c>
      <c r="I64" s="5">
        <f t="shared" ca="1" si="43"/>
        <v>136050316.17001465</v>
      </c>
      <c r="J64" s="5">
        <f t="shared" ca="1" si="43"/>
        <v>143157135.22161269</v>
      </c>
      <c r="K64" s="5">
        <f t="shared" ca="1" si="43"/>
        <v>150438545.8282598</v>
      </c>
      <c r="N64"/>
      <c r="O64" s="40"/>
      <c r="P64" s="40"/>
      <c r="Q64" s="40"/>
      <c r="R64" s="40"/>
      <c r="S64" s="40"/>
    </row>
    <row r="65" spans="1:19" x14ac:dyDescent="0.35">
      <c r="N65" s="2"/>
      <c r="O65" s="47"/>
      <c r="P65" s="47"/>
      <c r="Q65" s="47"/>
      <c r="R65" s="47"/>
      <c r="S65" s="47"/>
    </row>
    <row r="66" spans="1:19" s="2" customFormat="1" x14ac:dyDescent="0.35">
      <c r="A66" s="2" t="s">
        <v>61</v>
      </c>
      <c r="B66" s="5">
        <f>B53+B64</f>
        <v>781901000</v>
      </c>
      <c r="C66" s="23">
        <f t="shared" ref="C66:D66" si="44">C53+C64</f>
        <v>747793000</v>
      </c>
      <c r="D66" s="5">
        <f t="shared" si="44"/>
        <v>717242000</v>
      </c>
      <c r="E66" s="12"/>
      <c r="F66" s="12"/>
      <c r="G66" s="30">
        <f ca="1">G53+G64</f>
        <v>711805693.30461621</v>
      </c>
      <c r="H66" s="30">
        <f t="shared" ref="H66:K66" ca="1" si="45">H53+H64</f>
        <v>721017085.97991085</v>
      </c>
      <c r="I66" s="30">
        <f t="shared" ca="1" si="45"/>
        <v>730377552.14982092</v>
      </c>
      <c r="J66" s="30">
        <f t="shared" ca="1" si="45"/>
        <v>739889504.36015749</v>
      </c>
      <c r="K66" s="30">
        <f t="shared" ca="1" si="45"/>
        <v>749555394.20040905</v>
      </c>
      <c r="N66"/>
      <c r="O66"/>
      <c r="P66"/>
      <c r="Q66"/>
      <c r="R66"/>
      <c r="S66"/>
    </row>
    <row r="67" spans="1:19" x14ac:dyDescent="0.35">
      <c r="C67" s="15"/>
      <c r="N67" s="2"/>
      <c r="O67" s="2"/>
      <c r="P67" s="2"/>
      <c r="Q67" s="2"/>
      <c r="R67" s="2"/>
      <c r="S67" s="2"/>
    </row>
    <row r="68" spans="1:19" x14ac:dyDescent="0.35">
      <c r="A68" s="2" t="s">
        <v>63</v>
      </c>
      <c r="B68" s="16">
        <f>B24/B22</f>
        <v>0.16214452214452216</v>
      </c>
      <c r="C68" s="16">
        <f t="shared" ref="C68:D68" si="46">C24/C22</f>
        <v>0.57775035260930885</v>
      </c>
      <c r="D68" s="16">
        <f t="shared" si="46"/>
        <v>0.50777439024390247</v>
      </c>
      <c r="E68" s="56" t="s">
        <v>74</v>
      </c>
      <c r="F68" s="57"/>
      <c r="G68" s="52">
        <f>SUM(G30:G40)</f>
        <v>641805693.30461621</v>
      </c>
      <c r="H68" s="52">
        <f t="shared" ref="H68:K68" si="47">SUM(H30:H40)</f>
        <v>651017085.97991061</v>
      </c>
      <c r="I68" s="52">
        <f t="shared" si="47"/>
        <v>660377552.14982021</v>
      </c>
      <c r="J68" s="52">
        <f t="shared" si="47"/>
        <v>669889504.36015439</v>
      </c>
      <c r="K68" s="52">
        <f t="shared" si="47"/>
        <v>679555394.20039904</v>
      </c>
    </row>
    <row r="69" spans="1:19" x14ac:dyDescent="0.35">
      <c r="A69" s="2" t="s">
        <v>64</v>
      </c>
      <c r="B69" s="16">
        <f>B22/B41</f>
        <v>1.37165702563368E-2</v>
      </c>
      <c r="C69" s="16">
        <f t="shared" ref="C69:D69" si="48">C22/C41</f>
        <v>1.5169973508711635E-2</v>
      </c>
      <c r="D69" s="16">
        <f t="shared" si="48"/>
        <v>1.8292291862439733E-2</v>
      </c>
      <c r="E69" s="58" t="s">
        <v>75</v>
      </c>
      <c r="F69" s="59"/>
      <c r="G69" s="53">
        <f ca="1">G45+SUM(G47:G52)+G64</f>
        <v>557226357.97619307</v>
      </c>
      <c r="H69" s="53">
        <f t="shared" ref="H69:K69" ca="1" si="49">H45+SUM(H47:H52)+H64</f>
        <v>564954286.88744092</v>
      </c>
      <c r="I69" s="53">
        <f t="shared" ca="1" si="49"/>
        <v>572865484.66839969</v>
      </c>
      <c r="J69" s="53">
        <f t="shared" ca="1" si="49"/>
        <v>580963600.49847555</v>
      </c>
      <c r="K69" s="53">
        <f t="shared" ca="1" si="49"/>
        <v>589252350.63415694</v>
      </c>
    </row>
    <row r="70" spans="1:19" x14ac:dyDescent="0.35">
      <c r="A70" s="2" t="s">
        <v>65</v>
      </c>
      <c r="B70" s="16">
        <f>B22/B64</f>
        <v>9.1439240862470267E-2</v>
      </c>
      <c r="C70" s="16">
        <f t="shared" ref="C70:D70" si="50">C22/C64</f>
        <v>9.5379027376067807E-2</v>
      </c>
      <c r="D70" s="51">
        <f t="shared" si="50"/>
        <v>0.11267799172091585</v>
      </c>
      <c r="E70" s="58" t="s">
        <v>76</v>
      </c>
      <c r="F70" s="59"/>
      <c r="G70" s="54">
        <f ca="1">G68-G69</f>
        <v>84579335.328423142</v>
      </c>
      <c r="H70" s="54">
        <f t="shared" ref="H70:K70" ca="1" si="51">H68-H69</f>
        <v>86062799.092469692</v>
      </c>
      <c r="I70" s="54">
        <f t="shared" ca="1" si="51"/>
        <v>87512067.481420517</v>
      </c>
      <c r="J70" s="54">
        <f t="shared" ca="1" si="51"/>
        <v>88925903.861678839</v>
      </c>
      <c r="K70" s="54">
        <f t="shared" ca="1" si="51"/>
        <v>90303043.566242099</v>
      </c>
    </row>
    <row r="71" spans="1:19" x14ac:dyDescent="0.35">
      <c r="A71" s="2" t="s">
        <v>66</v>
      </c>
      <c r="B71" s="16">
        <f>(B68*B69)/(1-B68*B69)</f>
        <v>2.2290242283013015E-3</v>
      </c>
      <c r="C71" s="16">
        <f t="shared" ref="C71:D71" si="52">(C68*C69)/(1-C68*C69)</f>
        <v>8.8419524606773246E-3</v>
      </c>
      <c r="D71" s="15">
        <f t="shared" si="52"/>
        <v>9.3754397815868709E-3</v>
      </c>
      <c r="E71" s="58" t="s">
        <v>77</v>
      </c>
      <c r="F71" s="60">
        <v>70000000</v>
      </c>
      <c r="G71" s="54">
        <f>F71</f>
        <v>70000000</v>
      </c>
      <c r="H71" s="54">
        <f t="shared" ref="H71:K71" si="53">G71</f>
        <v>70000000</v>
      </c>
      <c r="I71" s="54">
        <f t="shared" si="53"/>
        <v>70000000</v>
      </c>
      <c r="J71" s="54">
        <f t="shared" si="53"/>
        <v>70000000</v>
      </c>
      <c r="K71" s="54">
        <f t="shared" si="53"/>
        <v>70000000</v>
      </c>
    </row>
    <row r="72" spans="1:19" x14ac:dyDescent="0.35">
      <c r="A72" s="2" t="s">
        <v>67</v>
      </c>
      <c r="B72" s="16">
        <f>(B68*B70)/(1-B68*B70)</f>
        <v>1.5049501523123791E-2</v>
      </c>
      <c r="C72" s="16">
        <f t="shared" ref="C72:D72" si="54">(C68*C70)/(1-C68*C70)</f>
        <v>5.8318947874214731E-2</v>
      </c>
      <c r="D72" s="15">
        <f t="shared" si="54"/>
        <v>6.0687217606762871E-2</v>
      </c>
      <c r="E72" s="61" t="s">
        <v>78</v>
      </c>
      <c r="F72" s="62"/>
      <c r="G72" s="55">
        <f ca="1">SUM(G70:G71)</f>
        <v>154579335.32842314</v>
      </c>
      <c r="H72" s="55">
        <f t="shared" ref="H72:K72" ca="1" si="55">SUM(H70:H71)</f>
        <v>156062799.09246969</v>
      </c>
      <c r="I72" s="55">
        <f t="shared" ca="1" si="55"/>
        <v>157512067.48142052</v>
      </c>
      <c r="J72" s="55">
        <f t="shared" ca="1" si="55"/>
        <v>158925903.86167884</v>
      </c>
      <c r="K72" s="55">
        <f t="shared" ca="1" si="55"/>
        <v>160303043.5662421</v>
      </c>
    </row>
    <row r="73" spans="1:19" x14ac:dyDescent="0.35">
      <c r="A73" s="2" t="s">
        <v>68</v>
      </c>
      <c r="B73" s="16"/>
      <c r="C73" s="16">
        <f>C2/B2-1</f>
        <v>-3.1371812636786234E-2</v>
      </c>
      <c r="D73" s="15">
        <f>D2/C2-1</f>
        <v>-1.5328257338244389E-2</v>
      </c>
    </row>
    <row r="74" spans="1:19" s="3" customFormat="1" x14ac:dyDescent="0.35">
      <c r="A74" s="2" t="s">
        <v>86</v>
      </c>
      <c r="B74" s="16"/>
      <c r="C74" s="16">
        <v>-0.02</v>
      </c>
      <c r="D74" s="15">
        <v>0.01</v>
      </c>
      <c r="E74" s="7"/>
      <c r="F74" s="7"/>
    </row>
    <row r="75" spans="1:19" x14ac:dyDescent="0.35">
      <c r="A75" s="2" t="s">
        <v>83</v>
      </c>
      <c r="G75" s="48">
        <f ca="1">G53/G64</f>
        <v>4.8179407550599356</v>
      </c>
      <c r="H75" s="48">
        <f t="shared" ref="H75:K75" ca="1" si="56">H53/H64</f>
        <v>4.5843175761114905</v>
      </c>
      <c r="I75" s="48">
        <f t="shared" ca="1" si="56"/>
        <v>4.3684370070636813</v>
      </c>
      <c r="J75" s="48">
        <f t="shared" ca="1" si="56"/>
        <v>4.1683732229956991</v>
      </c>
      <c r="K75" s="48">
        <f t="shared" ca="1" si="56"/>
        <v>3.9824690213111955</v>
      </c>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Sheet1!ExternalData_1</vt:lpstr>
    </vt:vector>
  </TitlesOfParts>
  <Company>Central Michigan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CMU</dc:creator>
  <cp:lastModifiedBy>David Kuhn</cp:lastModifiedBy>
  <dcterms:created xsi:type="dcterms:W3CDTF">2012-05-23T14:21:49Z</dcterms:created>
  <dcterms:modified xsi:type="dcterms:W3CDTF">2019-11-06T23:53:55Z</dcterms:modified>
</cp:coreProperties>
</file>